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105" windowWidth="14805" windowHeight="8010" tabRatio="1000" firstSheet="16" activeTab="27"/>
  </bookViews>
  <sheets>
    <sheet name="Борисенко,25" sheetId="84" r:id="rId1"/>
    <sheet name="Островского,2а" sheetId="92" r:id="rId2"/>
    <sheet name="Фабричная,10" sheetId="93" r:id="rId3"/>
    <sheet name="Фабричная,12" sheetId="94" r:id="rId4"/>
    <sheet name="Фабричная,14" sheetId="95" r:id="rId5"/>
    <sheet name="Фабричная,15 " sheetId="96" r:id="rId6"/>
    <sheet name="Фабричная,16  " sheetId="97" r:id="rId7"/>
    <sheet name="Фабричная,18-1" sheetId="98" r:id="rId8"/>
    <sheet name="Фабричная,18-2" sheetId="99" r:id="rId9"/>
    <sheet name="Фабричная,2 " sheetId="100" r:id="rId10"/>
    <sheet name="Фабричная,20" sheetId="101" r:id="rId11"/>
    <sheet name="Фабричная,4 " sheetId="102" r:id="rId12"/>
    <sheet name="Фабричная,6  " sheetId="103" r:id="rId13"/>
    <sheet name="Фабричная,8   " sheetId="104" r:id="rId14"/>
    <sheet name="м-н Заречный,4-3" sheetId="105" r:id="rId15"/>
    <sheet name="Чехова,2" sheetId="106" r:id="rId16"/>
    <sheet name="30лет,46" sheetId="107" r:id="rId17"/>
    <sheet name="30лет,48 " sheetId="108" r:id="rId18"/>
    <sheet name="30лет,52" sheetId="109" r:id="rId19"/>
    <sheet name="30лет,98 " sheetId="110" r:id="rId20"/>
    <sheet name="30лет,102 " sheetId="111" r:id="rId21"/>
    <sheet name="30лет,25а" sheetId="112" r:id="rId22"/>
    <sheet name="Пром.узел,10а-1" sheetId="113" r:id="rId23"/>
    <sheet name="Арбузова,66" sheetId="114" r:id="rId24"/>
    <sheet name="Арбузова,83" sheetId="115" r:id="rId25"/>
    <sheet name="Арбузова,84а " sheetId="116" r:id="rId26"/>
    <sheet name="Арбузова,86а-1 " sheetId="118" r:id="rId27"/>
    <sheet name="Арбузова,86а-2  " sheetId="119" r:id="rId28"/>
  </sheets>
  <calcPr calcId="125725"/>
</workbook>
</file>

<file path=xl/calcChain.xml><?xml version="1.0" encoding="utf-8"?>
<calcChain xmlns="http://schemas.openxmlformats.org/spreadsheetml/2006/main">
  <c r="C25" i="119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18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16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1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14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13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12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11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10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9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8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7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6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E20" i="105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4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3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2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1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0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9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8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7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6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4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3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2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4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H15" i="119" l="1"/>
  <c r="H20" s="1"/>
  <c r="H15" i="118"/>
  <c r="H20" s="1"/>
  <c r="H15" i="116"/>
  <c r="H20" s="1"/>
  <c r="H15" i="115"/>
  <c r="H20" s="1"/>
  <c r="H15" i="114"/>
  <c r="H20" s="1"/>
  <c r="H15" i="113"/>
  <c r="H20" s="1"/>
  <c r="H15" i="112"/>
  <c r="H20" s="1"/>
  <c r="H15" i="111"/>
  <c r="H20" s="1"/>
  <c r="H15" i="110"/>
  <c r="H20" s="1"/>
  <c r="H15" i="109"/>
  <c r="H20" s="1"/>
  <c r="H15" i="108"/>
  <c r="H20" s="1"/>
  <c r="H15" i="107"/>
  <c r="H20" s="1"/>
  <c r="H15" i="106"/>
  <c r="H20" s="1"/>
  <c r="H15" i="105"/>
  <c r="H20" s="1"/>
  <c r="H15" i="104"/>
  <c r="H20" s="1"/>
  <c r="H15" i="103"/>
  <c r="H20" s="1"/>
  <c r="H15" i="102"/>
  <c r="H20" s="1"/>
  <c r="H15" i="101"/>
  <c r="H20" s="1"/>
  <c r="H15" i="100"/>
  <c r="H20" s="1"/>
  <c r="H15" i="99"/>
  <c r="H20" s="1"/>
  <c r="H15" i="98"/>
  <c r="H20" s="1"/>
  <c r="H15" i="97"/>
  <c r="H20" s="1"/>
  <c r="H15" i="96"/>
  <c r="H20" s="1"/>
  <c r="H15" i="95"/>
  <c r="H20" s="1"/>
  <c r="H15" i="94"/>
  <c r="H20" s="1"/>
  <c r="H15" i="93"/>
  <c r="H20" s="1"/>
  <c r="H15" i="92"/>
  <c r="H20" s="1"/>
  <c r="H15" i="84"/>
  <c r="H20" s="1"/>
</calcChain>
</file>

<file path=xl/sharedStrings.xml><?xml version="1.0" encoding="utf-8"?>
<sst xmlns="http://schemas.openxmlformats.org/spreadsheetml/2006/main" count="2180" uniqueCount="111">
  <si>
    <t>Наименование</t>
  </si>
  <si>
    <t>Сумма</t>
  </si>
  <si>
    <t>Текущий ремонт</t>
  </si>
  <si>
    <t>Капитальный ремонт</t>
  </si>
  <si>
    <t>гр.1</t>
  </si>
  <si>
    <t>гр.2</t>
  </si>
  <si>
    <t>гр.3</t>
  </si>
  <si>
    <t>гр.4</t>
  </si>
  <si>
    <t>гр.5</t>
  </si>
  <si>
    <t>гр.6</t>
  </si>
  <si>
    <t>гр.7</t>
  </si>
  <si>
    <t>Услуга</t>
  </si>
  <si>
    <t>Факт, расходы</t>
  </si>
  <si>
    <t>Содержание жилья</t>
  </si>
  <si>
    <t xml:space="preserve">Текущий ремонт </t>
  </si>
  <si>
    <t>Вид работ</t>
  </si>
  <si>
    <t>Сумма, руб.</t>
  </si>
  <si>
    <t>Вид ремонта</t>
  </si>
  <si>
    <t>текущий ремонт</t>
  </si>
  <si>
    <t>Таб.1</t>
  </si>
  <si>
    <t>Таб.3</t>
  </si>
  <si>
    <t>Расчет</t>
  </si>
  <si>
    <t>Итого текущий ремонт</t>
  </si>
  <si>
    <t>Итого капитальный ремонт</t>
  </si>
  <si>
    <t>(таб.1, п.1, гр.2)+(таб.2, п.4, гр.7)</t>
  </si>
  <si>
    <t>(таб.1, п.2, гр.2)+(таб.2, п.5, гр.7)</t>
  </si>
  <si>
    <t>ВСЕГО</t>
  </si>
  <si>
    <t>Таб.4</t>
  </si>
  <si>
    <t>Директор ООО "Тепло плюс"</t>
  </si>
  <si>
    <t>Неоплачено за  текущий ремонт</t>
  </si>
  <si>
    <t>Неоплачено за капитальный ремонт</t>
  </si>
  <si>
    <t>Задолженность за остальные ЖКУ, кроме текущего и капитального ремонта</t>
  </si>
  <si>
    <t>( таб.2,п. 4, гр.5)</t>
  </si>
  <si>
    <t>( таб.2,п. 5, гр.5)</t>
  </si>
  <si>
    <t>Всего собранных средств на ремонт</t>
  </si>
  <si>
    <t>Всего неоплаченных средств за ремонт</t>
  </si>
  <si>
    <t>Всего неоплаченных средств</t>
  </si>
  <si>
    <t xml:space="preserve"> </t>
  </si>
  <si>
    <t>Отопление</t>
  </si>
  <si>
    <t>Согласовано:</t>
  </si>
  <si>
    <t>Горячее водоснабжение</t>
  </si>
  <si>
    <t>Входящий остаток средств на 31.12.2011г.</t>
  </si>
  <si>
    <t>Долг на 01.01.2012г.</t>
  </si>
  <si>
    <t>Начислено за 2012г.</t>
  </si>
  <si>
    <t>Оплачено за 2012г.</t>
  </si>
  <si>
    <t>Долг на 01.01.2013г. (гр.2+гр.3-гр.4)</t>
  </si>
  <si>
    <t>Фактические затраты на выполнение работ по текущему и капитальному ремонту за 2012г.</t>
  </si>
  <si>
    <t>Остаток средств на доме за весь период управления на 01.01.2013г.</t>
  </si>
  <si>
    <t xml:space="preserve">текущий </t>
  </si>
  <si>
    <t xml:space="preserve">капитальный </t>
  </si>
  <si>
    <t>№п/п</t>
  </si>
  <si>
    <t>Старший по дому</t>
  </si>
  <si>
    <t>Всего собранных средств</t>
  </si>
  <si>
    <t xml:space="preserve">Оборотная ведомость в разрезе услуг за период с 01.01.2012г. по 31.12.2012г.                           Таб.2                                          </t>
  </si>
  <si>
    <t>Остаток (гр.4-гр6)</t>
  </si>
  <si>
    <t>(таб.2, п.6, гр.5)-(таб.2, п.4,гр.5-таб.2, п.5, гр.5)</t>
  </si>
  <si>
    <t xml:space="preserve">                                                             Е.Б. Гердт</t>
  </si>
  <si>
    <t>Отчет о выполнении договора управления за 2012 год, по дому ул.Борисенко 25   в рублях</t>
  </si>
  <si>
    <t>Отчет о выполнении договора управления за 2012 год, по дому ул.Островского 2а   в рублях</t>
  </si>
  <si>
    <t>система отопления,смена сгонов</t>
  </si>
  <si>
    <t>5% на проведение ремонта</t>
  </si>
  <si>
    <t>Отчет о выполнении договора управления за 2012 год, по дому ул.Фабричная 10  в рублях</t>
  </si>
  <si>
    <t>Отчет о выполнении договора управления за 2012 год, по дому ул.Фабричная 12  в рублях</t>
  </si>
  <si>
    <t>Отчет о выполнении договора управления за 2012 год, по дому ул.Фабричная 14  в рублях</t>
  </si>
  <si>
    <t>Отчет о выполнении договора управления за 2012 год, по дому ул.Фабричная 15  в рублях</t>
  </si>
  <si>
    <t>Отчет о выполнении договора управления за 2012 год, по дому ул.Фабричная 16  в рублях</t>
  </si>
  <si>
    <t>Отчет о выполнении договора управления за 2012 год, по дому ул.Фабричная 18-1  в рублях</t>
  </si>
  <si>
    <t>Отчет о выполнении договора управления за 2012 год, по дому ул.Фабричная 18-2  в рублях</t>
  </si>
  <si>
    <t>система отопления</t>
  </si>
  <si>
    <t>Отчет о выполнении договора управления за 2012 год, по дому ул.Фабричная 2  в рублях</t>
  </si>
  <si>
    <t>Отчет о выполнении договора управления за 2012 год, по дому ул.Фабричная 20  в рублях</t>
  </si>
  <si>
    <t>Отчет о выполнении договора управления за 2012 год, по дому ул.Фабричная 4  в рублях</t>
  </si>
  <si>
    <t>Отчет о выполнении договора управления за 2012 год, по дому ул.Фабричная 6  в рублях</t>
  </si>
  <si>
    <t>Отчет о выполнении договора управления за 2012 год, по дому ул.Фабричная 8  в рублях</t>
  </si>
  <si>
    <t>Отчет о выполнении договора управления за 2012 год, по дому м-н Заречный 4-3  в рублях</t>
  </si>
  <si>
    <t>м/ж метал-ких дверей с домофонами,эл.счетчик общедом.учета,освещение.</t>
  </si>
  <si>
    <t>откосы дверные, система водоснабжения,установка контейнера,козырьки</t>
  </si>
  <si>
    <t xml:space="preserve">Неоплачено за капитальный </t>
  </si>
  <si>
    <t>Задолженность за остальные ЖКУ, кроме текущего и капитальногоремонтов</t>
  </si>
  <si>
    <t>Неоплачено за  текущий</t>
  </si>
  <si>
    <t xml:space="preserve">Задолженность за остальные ЖКУ, кроме текущего и капитального </t>
  </si>
  <si>
    <t xml:space="preserve">Оборотная ведомость в разрезе услуг за период с 01.01.2012г. по 31.12.2012г.                     Таб.2                                          </t>
  </si>
  <si>
    <t xml:space="preserve">                                                       Е.Б. Гердт</t>
  </si>
  <si>
    <t>Отчет о выполнении договора управления за 2012 год, по дому ул. Чехова 2  в рублях</t>
  </si>
  <si>
    <t>установка общедомового электросчетчика</t>
  </si>
  <si>
    <t>капитальный</t>
  </si>
  <si>
    <t>Задолженность за остальные ЖКУ, кроме текущего и капитального ремонтов</t>
  </si>
  <si>
    <t>Отчет о выполнении договора управления за 2012 год, по дому ул. 30летВЛКСМ 46  в рублях</t>
  </si>
  <si>
    <t>устройство бетонной дорожки,двери, домофоны</t>
  </si>
  <si>
    <t>Отчет о выполнении договора управления за 2012 год, по дому ул. 30летВЛКСМ 48  в рублях</t>
  </si>
  <si>
    <t>ремонт тамбуров,смена запорной арматуры</t>
  </si>
  <si>
    <t>Отчет о выполнении договора управления за 2012 год, по дому ул. 30летВЛКСМ 52  в рублях</t>
  </si>
  <si>
    <t>ремонт тамбуров,м/ж клапана в т/узле,благоуст-во</t>
  </si>
  <si>
    <t>Отчет о выполнении договора управления за 2012 год, по дому ул. 30летВЛКСМ 98  в рублях</t>
  </si>
  <si>
    <t>ремонт секции,смена труб КНС,отопления,водоснабжен.</t>
  </si>
  <si>
    <t>Отчет о выполнении договора управления за 2012 год, по дому ул. 30летВЛКСМ 102  в рублях</t>
  </si>
  <si>
    <t>ремонт системы водоснабжения</t>
  </si>
  <si>
    <t>Отчет о выполнении договора управления за 2012 год, по дому ул. 30летВЛКСМ 25а  в рублях</t>
  </si>
  <si>
    <t>полы в коридоре,система водоснабжения</t>
  </si>
  <si>
    <t>Отчет о выполнении договора управления за 2012 год, по дому ул. Промышленный узел 10а-1  в рублях</t>
  </si>
  <si>
    <t>козырьки.система отопления.утепление фасада</t>
  </si>
  <si>
    <t>Входящий остаток средств на 31.12.2011г. В руб.</t>
  </si>
  <si>
    <t>Отчет о выполнении договора управления за 2012 год, по дому ул.Арбузова 66  в рублях</t>
  </si>
  <si>
    <t>ремонт в секции39-41 Смена труб КНС,ХВС,ГВС.</t>
  </si>
  <si>
    <t>Отчет о выполнении договора управления за 2012 год, по дому ул.Арбузова 83  в рублях</t>
  </si>
  <si>
    <t>Отчет о выполнении договора управления за 2012 год, по дому ул.Арбузова 84а  в рублях</t>
  </si>
  <si>
    <t xml:space="preserve"> система водоснабжения</t>
  </si>
  <si>
    <t>Отчет о выполнении договора управления за 2012 год, по дому ул.Арбузова 86а-1  в рублях</t>
  </si>
  <si>
    <t xml:space="preserve"> Смена труб КНС,системы отопления</t>
  </si>
  <si>
    <t>Отчет о выполнении договора управления за 2012 год, по дому ул.Арбузова 86а-2  в рублях</t>
  </si>
  <si>
    <t>смена труб КНС, водоснабжения, штукатурка стен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</si>
</sst>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2">
    <xf numFmtId="0" fontId="0" fillId="0" borderId="0"/>
    <xf numFmtId="0" fontId="4" fillId="0" borderId="0"/>
  </cellStyleXfs>
  <cellXfs count="123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3" fontId="3" fillId="2" borderId="1" xfId="0" applyNumberFormat="1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" fontId="0" fillId="0" borderId="9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 wrapText="1"/>
    </xf>
    <xf numFmtId="4" fontId="0" fillId="0" borderId="0" xfId="0" applyNumberFormat="1" applyFont="1" applyBorder="1" applyAlignment="1">
      <alignment horizontal="right" vertical="top"/>
    </xf>
    <xf numFmtId="4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0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right" vertical="top"/>
    </xf>
    <xf numFmtId="4" fontId="3" fillId="0" borderId="1" xfId="1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2" fontId="0" fillId="0" borderId="9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</cellXfs>
  <cellStyles count="2">
    <cellStyle name="Обычный" xfId="0" builtinId="0"/>
    <cellStyle name="Обычный_торговая 3-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opLeftCell="A7" workbookViewId="0">
      <selection activeCell="C31" sqref="C31:C37"/>
    </sheetView>
  </sheetViews>
  <sheetFormatPr defaultRowHeight="15"/>
  <cols>
    <col min="1" max="1" width="5.7109375" style="36" customWidth="1"/>
    <col min="2" max="2" width="27" style="35" customWidth="1"/>
    <col min="3" max="3" width="13" style="35" customWidth="1"/>
    <col min="4" max="4" width="12.42578125" style="35" customWidth="1"/>
    <col min="5" max="5" width="9.85546875" style="35" customWidth="1"/>
    <col min="6" max="6" width="11.28515625" style="35" customWidth="1"/>
    <col min="7" max="7" width="9.28515625" style="35" customWidth="1"/>
    <col min="8" max="8" width="10.5703125" style="35" customWidth="1"/>
    <col min="9" max="9" width="9.140625" style="35" customWidth="1"/>
    <col min="10" max="10" width="4.7109375" style="35" customWidth="1"/>
    <col min="11" max="11" width="4.85546875" style="35" customWidth="1"/>
    <col min="12" max="12" width="9.140625" style="35" customWidth="1"/>
    <col min="13" max="16384" width="9.140625" style="35"/>
  </cols>
  <sheetData>
    <row r="1" spans="1:12" ht="15.75">
      <c r="A1" s="110" t="s">
        <v>57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33" t="s">
        <v>50</v>
      </c>
      <c r="B3" s="33" t="s">
        <v>0</v>
      </c>
      <c r="C3" s="33" t="s">
        <v>1</v>
      </c>
      <c r="D3" s="34" t="s">
        <v>19</v>
      </c>
    </row>
    <row r="4" spans="1:12" s="2" customFormat="1" ht="11.25" customHeight="1">
      <c r="A4" s="37"/>
      <c r="B4" s="29" t="s">
        <v>4</v>
      </c>
      <c r="C4" s="29" t="s">
        <v>5</v>
      </c>
    </row>
    <row r="5" spans="1:12">
      <c r="A5" s="29">
        <v>1</v>
      </c>
      <c r="B5" s="12" t="s">
        <v>2</v>
      </c>
      <c r="C5" s="24">
        <v>-31963.47</v>
      </c>
    </row>
    <row r="6" spans="1:12">
      <c r="A6" s="29">
        <v>2</v>
      </c>
      <c r="B6" s="12" t="s">
        <v>3</v>
      </c>
      <c r="C6" s="24">
        <v>2737.25</v>
      </c>
    </row>
    <row r="7" spans="1:12" ht="28.5" customHeight="1">
      <c r="A7" s="112" t="s">
        <v>34</v>
      </c>
      <c r="B7" s="113"/>
      <c r="C7" s="26">
        <f>SUM(C5:C6)</f>
        <v>-29226.22</v>
      </c>
    </row>
    <row r="8" spans="1:12" ht="30">
      <c r="A8" s="29">
        <v>3</v>
      </c>
      <c r="B8" s="12" t="s">
        <v>29</v>
      </c>
      <c r="C8" s="18">
        <v>11351.45</v>
      </c>
    </row>
    <row r="9" spans="1:12" ht="30">
      <c r="A9" s="29">
        <v>4</v>
      </c>
      <c r="B9" s="12" t="s">
        <v>30</v>
      </c>
      <c r="C9" s="12">
        <v>779.83</v>
      </c>
    </row>
    <row r="10" spans="1:12" ht="29.25" customHeight="1">
      <c r="A10" s="112" t="s">
        <v>35</v>
      </c>
      <c r="B10" s="113"/>
      <c r="C10" s="16">
        <f>SUM(C8:C9)</f>
        <v>12131.28</v>
      </c>
    </row>
    <row r="11" spans="1:12" ht="57.75">
      <c r="A11" s="29">
        <v>5</v>
      </c>
      <c r="B11" s="1" t="s">
        <v>31</v>
      </c>
      <c r="C11" s="16">
        <f>C20-C18-C19</f>
        <v>23459.829999999998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33" t="s">
        <v>50</v>
      </c>
      <c r="B13" s="33" t="s">
        <v>11</v>
      </c>
      <c r="C13" s="33" t="s">
        <v>42</v>
      </c>
      <c r="D13" s="33" t="s">
        <v>43</v>
      </c>
      <c r="E13" s="33" t="s">
        <v>44</v>
      </c>
      <c r="F13" s="33" t="s">
        <v>45</v>
      </c>
      <c r="G13" s="33" t="s">
        <v>12</v>
      </c>
      <c r="H13" s="33" t="s">
        <v>54</v>
      </c>
    </row>
    <row r="14" spans="1:12" s="32" customFormat="1">
      <c r="A14" s="29"/>
      <c r="B14" s="29" t="s">
        <v>4</v>
      </c>
      <c r="C14" s="29" t="s">
        <v>5</v>
      </c>
      <c r="D14" s="31" t="s">
        <v>6</v>
      </c>
      <c r="E14" s="29" t="s">
        <v>7</v>
      </c>
      <c r="F14" s="29" t="s">
        <v>8</v>
      </c>
      <c r="G14" s="29" t="s">
        <v>9</v>
      </c>
      <c r="H14" s="29" t="s">
        <v>10</v>
      </c>
    </row>
    <row r="15" spans="1:12" s="36" customFormat="1">
      <c r="A15" s="29">
        <v>1</v>
      </c>
      <c r="B15" s="10" t="s">
        <v>38</v>
      </c>
      <c r="C15" s="24">
        <v>0</v>
      </c>
      <c r="D15" s="24">
        <v>0</v>
      </c>
      <c r="E15" s="38">
        <v>743.96</v>
      </c>
      <c r="F15" s="27">
        <f>C15+D15-E15</f>
        <v>-743.96</v>
      </c>
      <c r="G15" s="25">
        <f>D15</f>
        <v>0</v>
      </c>
      <c r="H15" s="29">
        <f>D15-G15</f>
        <v>0</v>
      </c>
      <c r="L15" s="19"/>
    </row>
    <row r="16" spans="1:12" s="36" customFormat="1">
      <c r="A16" s="29">
        <v>2</v>
      </c>
      <c r="B16" s="10" t="s">
        <v>40</v>
      </c>
      <c r="C16" s="24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29">
        <f>D16-G16</f>
        <v>0</v>
      </c>
      <c r="L16" s="20"/>
    </row>
    <row r="17" spans="1:13">
      <c r="A17" s="29">
        <v>3</v>
      </c>
      <c r="B17" s="10" t="s">
        <v>13</v>
      </c>
      <c r="C17" s="39">
        <v>23459.83</v>
      </c>
      <c r="D17" s="39">
        <v>77499.850000000006</v>
      </c>
      <c r="E17" s="39">
        <v>58595.69</v>
      </c>
      <c r="F17" s="27">
        <f>C17+D17-E17</f>
        <v>42363.990000000005</v>
      </c>
      <c r="G17" s="25">
        <f>D17</f>
        <v>77499.850000000006</v>
      </c>
      <c r="H17" s="29">
        <f>D17-G17</f>
        <v>0</v>
      </c>
      <c r="L17" s="21"/>
    </row>
    <row r="18" spans="1:13">
      <c r="A18" s="29">
        <v>4</v>
      </c>
      <c r="B18" s="12" t="s">
        <v>14</v>
      </c>
      <c r="C18" s="39">
        <v>11351.45</v>
      </c>
      <c r="D18" s="39">
        <v>37487.199999999997</v>
      </c>
      <c r="E18" s="39">
        <v>28770.63</v>
      </c>
      <c r="F18" s="27">
        <f>C18+D18-E18</f>
        <v>20068.019999999993</v>
      </c>
      <c r="G18" s="8">
        <v>0</v>
      </c>
      <c r="H18" s="3">
        <f>E18-G18</f>
        <v>28770.63</v>
      </c>
      <c r="J18" s="35" t="s">
        <v>37</v>
      </c>
      <c r="L18" s="20"/>
    </row>
    <row r="19" spans="1:13">
      <c r="A19" s="29">
        <v>5</v>
      </c>
      <c r="B19" s="12" t="s">
        <v>3</v>
      </c>
      <c r="C19" s="12">
        <v>779.83</v>
      </c>
      <c r="D19" s="39">
        <v>5566.13</v>
      </c>
      <c r="E19" s="39">
        <v>4850.6099999999997</v>
      </c>
      <c r="F19" s="27">
        <f>C19+D19-E19</f>
        <v>1495.3500000000004</v>
      </c>
      <c r="G19" s="25">
        <v>0</v>
      </c>
      <c r="H19" s="3">
        <f>E19-G19</f>
        <v>4850.6099999999997</v>
      </c>
      <c r="L19" s="21"/>
    </row>
    <row r="20" spans="1:13" s="2" customFormat="1">
      <c r="A20" s="29">
        <v>6</v>
      </c>
      <c r="B20" s="1" t="s">
        <v>26</v>
      </c>
      <c r="C20" s="37">
        <f t="shared" ref="C20:H20" si="0">SUM(C15:C19)</f>
        <v>35591.11</v>
      </c>
      <c r="D20" s="37">
        <f t="shared" si="0"/>
        <v>120553.18000000001</v>
      </c>
      <c r="E20" s="37">
        <f t="shared" si="0"/>
        <v>92960.89</v>
      </c>
      <c r="F20" s="9">
        <f t="shared" si="0"/>
        <v>63183.4</v>
      </c>
      <c r="G20" s="37">
        <f t="shared" si="0"/>
        <v>77499.850000000006</v>
      </c>
      <c r="H20" s="37">
        <f t="shared" si="0"/>
        <v>33621.24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29" t="s">
        <v>50</v>
      </c>
      <c r="B22" s="29" t="s">
        <v>15</v>
      </c>
      <c r="C22" s="29" t="s">
        <v>16</v>
      </c>
      <c r="D22" s="12" t="s">
        <v>17</v>
      </c>
      <c r="E22" s="34" t="s">
        <v>20</v>
      </c>
      <c r="L22" s="23"/>
    </row>
    <row r="23" spans="1:13" s="2" customFormat="1" ht="14.25" customHeight="1">
      <c r="A23" s="29"/>
      <c r="B23" s="29" t="s">
        <v>4</v>
      </c>
      <c r="C23" s="29" t="s">
        <v>5</v>
      </c>
      <c r="D23" s="29" t="s">
        <v>6</v>
      </c>
    </row>
    <row r="24" spans="1:13" s="2" customFormat="1" ht="14.25" customHeight="1">
      <c r="A24" s="11">
        <v>1</v>
      </c>
      <c r="B24" s="14"/>
      <c r="C24" s="13">
        <v>0</v>
      </c>
      <c r="D24" s="14" t="s">
        <v>18</v>
      </c>
    </row>
    <row r="25" spans="1:13">
      <c r="A25" s="29">
        <v>2</v>
      </c>
      <c r="B25" s="1" t="s">
        <v>22</v>
      </c>
      <c r="C25" s="37">
        <f>SUM(C24:C24)</f>
        <v>0</v>
      </c>
      <c r="D25" s="10"/>
    </row>
    <row r="26" spans="1:13" ht="16.5" customHeight="1">
      <c r="A26" s="29">
        <v>3</v>
      </c>
      <c r="B26" s="12"/>
      <c r="C26" s="29">
        <v>0</v>
      </c>
      <c r="D26" s="10" t="s">
        <v>49</v>
      </c>
    </row>
    <row r="27" spans="1:13" ht="29.25" customHeight="1">
      <c r="A27" s="29">
        <v>4</v>
      </c>
      <c r="B27" s="16" t="s">
        <v>23</v>
      </c>
      <c r="C27" s="37">
        <v>0</v>
      </c>
      <c r="D27" s="10" t="s">
        <v>49</v>
      </c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32" customFormat="1" ht="14.25" customHeight="1">
      <c r="A29" s="29" t="s">
        <v>50</v>
      </c>
      <c r="B29" s="29" t="s">
        <v>0</v>
      </c>
      <c r="C29" s="29" t="s">
        <v>16</v>
      </c>
      <c r="D29" s="98" t="s">
        <v>21</v>
      </c>
      <c r="E29" s="98"/>
      <c r="F29" s="98"/>
      <c r="G29" s="98"/>
      <c r="H29" s="32" t="s">
        <v>27</v>
      </c>
    </row>
    <row r="30" spans="1:13" s="2" customFormat="1" ht="12" customHeight="1">
      <c r="A30" s="12"/>
      <c r="B30" s="29" t="s">
        <v>4</v>
      </c>
      <c r="C30" s="29" t="s">
        <v>5</v>
      </c>
      <c r="D30" s="98" t="s">
        <v>6</v>
      </c>
      <c r="E30" s="98"/>
      <c r="F30" s="98"/>
      <c r="G30" s="98"/>
    </row>
    <row r="31" spans="1:13">
      <c r="A31" s="29">
        <v>1</v>
      </c>
      <c r="B31" s="12" t="s">
        <v>2</v>
      </c>
      <c r="C31" s="3">
        <f>C5+H18</f>
        <v>-3192.84</v>
      </c>
      <c r="D31" s="98" t="s">
        <v>24</v>
      </c>
      <c r="E31" s="98"/>
      <c r="F31" s="98"/>
      <c r="G31" s="98"/>
    </row>
    <row r="32" spans="1:13">
      <c r="A32" s="29">
        <v>2</v>
      </c>
      <c r="B32" s="12" t="s">
        <v>3</v>
      </c>
      <c r="C32" s="3">
        <f>C6+H19</f>
        <v>7587.86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4395.0199999999995</v>
      </c>
      <c r="D33" s="104"/>
      <c r="E33" s="105"/>
      <c r="F33" s="105"/>
      <c r="G33" s="106"/>
    </row>
    <row r="34" spans="1:7" ht="27.75" customHeight="1">
      <c r="A34" s="30">
        <v>3</v>
      </c>
      <c r="B34" s="12" t="s">
        <v>29</v>
      </c>
      <c r="C34" s="3">
        <f>F18</f>
        <v>20068.019999999993</v>
      </c>
      <c r="D34" s="104" t="s">
        <v>32</v>
      </c>
      <c r="E34" s="105"/>
      <c r="F34" s="105"/>
      <c r="G34" s="106"/>
    </row>
    <row r="35" spans="1:7" ht="30">
      <c r="A35" s="30">
        <v>4</v>
      </c>
      <c r="B35" s="12" t="s">
        <v>30</v>
      </c>
      <c r="C35" s="3">
        <f>F19</f>
        <v>1495.3500000000004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21563.369999999995</v>
      </c>
      <c r="D36" s="104"/>
      <c r="E36" s="105"/>
      <c r="F36" s="105"/>
      <c r="G36" s="106"/>
    </row>
    <row r="37" spans="1:7" ht="55.5" customHeight="1">
      <c r="A37" s="29">
        <v>5</v>
      </c>
      <c r="B37" s="1" t="s">
        <v>31</v>
      </c>
      <c r="C37" s="37">
        <f>F20-F18-F19</f>
        <v>41620.030000000006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topLeftCell="A13" workbookViewId="0">
      <selection activeCell="H26" sqref="H26"/>
    </sheetView>
  </sheetViews>
  <sheetFormatPr defaultRowHeight="15"/>
  <cols>
    <col min="1" max="1" width="5.7109375" style="41" customWidth="1"/>
    <col min="2" max="2" width="27" style="40" customWidth="1"/>
    <col min="3" max="3" width="13" style="40" customWidth="1"/>
    <col min="4" max="4" width="12.42578125" style="40" customWidth="1"/>
    <col min="5" max="5" width="9.85546875" style="40" customWidth="1"/>
    <col min="6" max="6" width="11.28515625" style="40" customWidth="1"/>
    <col min="7" max="7" width="9.85546875" style="40" customWidth="1"/>
    <col min="8" max="8" width="10.5703125" style="40" customWidth="1"/>
    <col min="9" max="9" width="9.140625" style="40" customWidth="1"/>
    <col min="10" max="10" width="4.7109375" style="40" customWidth="1"/>
    <col min="11" max="11" width="4.85546875" style="40" customWidth="1"/>
    <col min="12" max="12" width="9.140625" style="40" customWidth="1"/>
    <col min="13" max="16384" width="9.140625" style="40"/>
  </cols>
  <sheetData>
    <row r="1" spans="1:12" ht="15.75">
      <c r="A1" s="110" t="s">
        <v>58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44" t="s">
        <v>50</v>
      </c>
      <c r="B3" s="44" t="s">
        <v>0</v>
      </c>
      <c r="C3" s="44" t="s">
        <v>1</v>
      </c>
      <c r="D3" s="45" t="s">
        <v>19</v>
      </c>
    </row>
    <row r="4" spans="1:12" s="2" customFormat="1" ht="11.25" customHeight="1">
      <c r="A4" s="48"/>
      <c r="B4" s="42" t="s">
        <v>4</v>
      </c>
      <c r="C4" s="42" t="s">
        <v>5</v>
      </c>
    </row>
    <row r="5" spans="1:12">
      <c r="A5" s="42">
        <v>1</v>
      </c>
      <c r="B5" s="12" t="s">
        <v>2</v>
      </c>
      <c r="C5" s="24">
        <v>-13592.65</v>
      </c>
    </row>
    <row r="6" spans="1:12">
      <c r="A6" s="42">
        <v>2</v>
      </c>
      <c r="B6" s="12" t="s">
        <v>3</v>
      </c>
      <c r="C6" s="24">
        <v>14745.84</v>
      </c>
    </row>
    <row r="7" spans="1:12" ht="28.5" customHeight="1">
      <c r="A7" s="112" t="s">
        <v>34</v>
      </c>
      <c r="B7" s="113"/>
      <c r="C7" s="26">
        <f>SUM(C5:C6)</f>
        <v>1153.1900000000005</v>
      </c>
    </row>
    <row r="8" spans="1:12" ht="30">
      <c r="A8" s="42">
        <v>3</v>
      </c>
      <c r="B8" s="12" t="s">
        <v>29</v>
      </c>
      <c r="C8" s="24">
        <v>1923.88</v>
      </c>
    </row>
    <row r="9" spans="1:12" ht="30">
      <c r="A9" s="42">
        <v>4</v>
      </c>
      <c r="B9" s="12" t="s">
        <v>30</v>
      </c>
      <c r="C9" s="12">
        <v>1067.31</v>
      </c>
    </row>
    <row r="10" spans="1:12" ht="29.25" customHeight="1">
      <c r="A10" s="112" t="s">
        <v>35</v>
      </c>
      <c r="B10" s="113"/>
      <c r="C10" s="16">
        <f>SUM(C8:C9)</f>
        <v>2991.19</v>
      </c>
    </row>
    <row r="11" spans="1:12" ht="57.75">
      <c r="A11" s="42">
        <v>5</v>
      </c>
      <c r="B11" s="1" t="s">
        <v>31</v>
      </c>
      <c r="C11" s="16">
        <f>C20-C18-C19</f>
        <v>1836.48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44" t="s">
        <v>50</v>
      </c>
      <c r="B13" s="44" t="s">
        <v>11</v>
      </c>
      <c r="C13" s="44" t="s">
        <v>42</v>
      </c>
      <c r="D13" s="44" t="s">
        <v>43</v>
      </c>
      <c r="E13" s="44" t="s">
        <v>44</v>
      </c>
      <c r="F13" s="44" t="s">
        <v>45</v>
      </c>
      <c r="G13" s="44" t="s">
        <v>12</v>
      </c>
      <c r="H13" s="44" t="s">
        <v>54</v>
      </c>
    </row>
    <row r="14" spans="1:12" s="43" customFormat="1">
      <c r="A14" s="42"/>
      <c r="B14" s="42" t="s">
        <v>4</v>
      </c>
      <c r="C14" s="42" t="s">
        <v>5</v>
      </c>
      <c r="D14" s="47" t="s">
        <v>6</v>
      </c>
      <c r="E14" s="42" t="s">
        <v>7</v>
      </c>
      <c r="F14" s="42" t="s">
        <v>8</v>
      </c>
      <c r="G14" s="42" t="s">
        <v>9</v>
      </c>
      <c r="H14" s="42" t="s">
        <v>10</v>
      </c>
    </row>
    <row r="15" spans="1:12" s="41" customFormat="1">
      <c r="A15" s="42">
        <v>1</v>
      </c>
      <c r="B15" s="10" t="s">
        <v>38</v>
      </c>
      <c r="C15" s="28">
        <v>-0.55000000000000004</v>
      </c>
      <c r="D15" s="24">
        <v>0</v>
      </c>
      <c r="E15" s="24">
        <v>0</v>
      </c>
      <c r="F15" s="27">
        <f>C15+D15-E15</f>
        <v>-0.55000000000000004</v>
      </c>
      <c r="G15" s="25">
        <f>D15</f>
        <v>0</v>
      </c>
      <c r="H15" s="42">
        <f>D15-G15</f>
        <v>0</v>
      </c>
      <c r="L15" s="19"/>
    </row>
    <row r="16" spans="1:12" s="41" customFormat="1">
      <c r="A16" s="42">
        <v>2</v>
      </c>
      <c r="B16" s="10" t="s">
        <v>40</v>
      </c>
      <c r="C16" s="28">
        <v>-14.77</v>
      </c>
      <c r="D16" s="24">
        <v>0</v>
      </c>
      <c r="E16" s="24">
        <v>0</v>
      </c>
      <c r="F16" s="27">
        <f>C16+D16-E16</f>
        <v>-14.77</v>
      </c>
      <c r="G16" s="25">
        <f>D16</f>
        <v>0</v>
      </c>
      <c r="H16" s="42">
        <f>D16-G16</f>
        <v>0</v>
      </c>
      <c r="L16" s="20"/>
    </row>
    <row r="17" spans="1:13">
      <c r="A17" s="42">
        <v>3</v>
      </c>
      <c r="B17" s="10" t="s">
        <v>13</v>
      </c>
      <c r="C17" s="24">
        <v>1851.8</v>
      </c>
      <c r="D17" s="24">
        <v>21134.35</v>
      </c>
      <c r="E17" s="24">
        <v>18961.84</v>
      </c>
      <c r="F17" s="27">
        <f>C17+D17-E17</f>
        <v>4024.3099999999977</v>
      </c>
      <c r="G17" s="25">
        <f>D17</f>
        <v>21134.35</v>
      </c>
      <c r="H17" s="42">
        <f>D17-G17</f>
        <v>0</v>
      </c>
      <c r="L17" s="21"/>
    </row>
    <row r="18" spans="1:13">
      <c r="A18" s="42">
        <v>4</v>
      </c>
      <c r="B18" s="12" t="s">
        <v>14</v>
      </c>
      <c r="C18" s="24">
        <v>1923.88</v>
      </c>
      <c r="D18" s="24">
        <v>21427.64</v>
      </c>
      <c r="E18" s="24">
        <v>19382.37</v>
      </c>
      <c r="F18" s="27">
        <f>C18+D18-E18</f>
        <v>3969.1500000000015</v>
      </c>
      <c r="G18" s="8">
        <v>1566</v>
      </c>
      <c r="H18" s="3">
        <f>E18-G18</f>
        <v>17816.37</v>
      </c>
      <c r="J18" s="40" t="s">
        <v>37</v>
      </c>
      <c r="L18" s="20"/>
    </row>
    <row r="19" spans="1:13">
      <c r="A19" s="42">
        <v>5</v>
      </c>
      <c r="B19" s="12" t="s">
        <v>3</v>
      </c>
      <c r="C19" s="12">
        <v>1067.31</v>
      </c>
      <c r="D19" s="24">
        <v>11718.41</v>
      </c>
      <c r="E19" s="24">
        <v>10651.35</v>
      </c>
      <c r="F19" s="27">
        <f>C19+D19-E19</f>
        <v>2134.369999999999</v>
      </c>
      <c r="G19" s="25">
        <v>13082</v>
      </c>
      <c r="H19" s="3">
        <f>E19-G19</f>
        <v>-2430.6499999999996</v>
      </c>
      <c r="L19" s="21"/>
    </row>
    <row r="20" spans="1:13" s="2" customFormat="1">
      <c r="A20" s="42">
        <v>6</v>
      </c>
      <c r="B20" s="1" t="s">
        <v>26</v>
      </c>
      <c r="C20" s="48">
        <f t="shared" ref="C20:H20" si="0">SUM(C15:C19)</f>
        <v>4827.67</v>
      </c>
      <c r="D20" s="48">
        <f t="shared" si="0"/>
        <v>54280.399999999994</v>
      </c>
      <c r="E20" s="48">
        <f t="shared" si="0"/>
        <v>48995.56</v>
      </c>
      <c r="F20" s="9">
        <f t="shared" si="0"/>
        <v>10112.509999999998</v>
      </c>
      <c r="G20" s="48">
        <f t="shared" si="0"/>
        <v>35782.35</v>
      </c>
      <c r="H20" s="48">
        <f t="shared" si="0"/>
        <v>15385.72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2" t="s">
        <v>50</v>
      </c>
      <c r="B22" s="42" t="s">
        <v>15</v>
      </c>
      <c r="C22" s="42" t="s">
        <v>16</v>
      </c>
      <c r="D22" s="12" t="s">
        <v>17</v>
      </c>
      <c r="E22" s="45" t="s">
        <v>20</v>
      </c>
      <c r="L22" s="23"/>
    </row>
    <row r="23" spans="1:13" s="2" customFormat="1" ht="14.25" customHeight="1">
      <c r="A23" s="42"/>
      <c r="B23" s="42" t="s">
        <v>4</v>
      </c>
      <c r="C23" s="42" t="s">
        <v>5</v>
      </c>
      <c r="D23" s="42" t="s">
        <v>6</v>
      </c>
    </row>
    <row r="24" spans="1:13" s="2" customFormat="1" ht="27" customHeight="1">
      <c r="A24" s="11">
        <v>1</v>
      </c>
      <c r="B24" s="14" t="s">
        <v>59</v>
      </c>
      <c r="C24" s="13">
        <v>1566</v>
      </c>
      <c r="D24" s="14" t="s">
        <v>48</v>
      </c>
    </row>
    <row r="25" spans="1:13">
      <c r="A25" s="42">
        <v>2</v>
      </c>
      <c r="B25" s="1" t="s">
        <v>22</v>
      </c>
      <c r="C25" s="48">
        <f>SUM(C24:C24)</f>
        <v>1566</v>
      </c>
      <c r="D25" s="10"/>
    </row>
    <row r="26" spans="1:13" ht="16.5" customHeight="1">
      <c r="A26" s="42">
        <v>3</v>
      </c>
      <c r="B26" s="12" t="s">
        <v>60</v>
      </c>
      <c r="C26" s="42">
        <v>13082</v>
      </c>
      <c r="D26" s="10" t="s">
        <v>49</v>
      </c>
    </row>
    <row r="27" spans="1:13" ht="29.25" customHeight="1">
      <c r="A27" s="42">
        <v>4</v>
      </c>
      <c r="B27" s="16" t="s">
        <v>23</v>
      </c>
      <c r="C27" s="48">
        <v>13082</v>
      </c>
      <c r="D27" s="10" t="s">
        <v>49</v>
      </c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43" customFormat="1" ht="14.25" customHeight="1">
      <c r="A29" s="42" t="s">
        <v>50</v>
      </c>
      <c r="B29" s="42" t="s">
        <v>0</v>
      </c>
      <c r="C29" s="42" t="s">
        <v>16</v>
      </c>
      <c r="D29" s="98" t="s">
        <v>21</v>
      </c>
      <c r="E29" s="98"/>
      <c r="F29" s="98"/>
      <c r="G29" s="98"/>
      <c r="H29" s="43" t="s">
        <v>27</v>
      </c>
    </row>
    <row r="30" spans="1:13" s="2" customFormat="1" ht="12" customHeight="1">
      <c r="A30" s="12"/>
      <c r="B30" s="42" t="s">
        <v>4</v>
      </c>
      <c r="C30" s="42" t="s">
        <v>5</v>
      </c>
      <c r="D30" s="98" t="s">
        <v>6</v>
      </c>
      <c r="E30" s="98"/>
      <c r="F30" s="98"/>
      <c r="G30" s="98"/>
    </row>
    <row r="31" spans="1:13">
      <c r="A31" s="42">
        <v>1</v>
      </c>
      <c r="B31" s="12" t="s">
        <v>2</v>
      </c>
      <c r="C31" s="3">
        <f>C5+H18</f>
        <v>4223.7199999999993</v>
      </c>
      <c r="D31" s="98" t="s">
        <v>24</v>
      </c>
      <c r="E31" s="98"/>
      <c r="F31" s="98"/>
      <c r="G31" s="98"/>
    </row>
    <row r="32" spans="1:13">
      <c r="A32" s="42">
        <v>2</v>
      </c>
      <c r="B32" s="12" t="s">
        <v>3</v>
      </c>
      <c r="C32" s="3">
        <f>C6+H19</f>
        <v>12315.19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16538.91</v>
      </c>
      <c r="D33" s="104"/>
      <c r="E33" s="105"/>
      <c r="F33" s="105"/>
      <c r="G33" s="106"/>
    </row>
    <row r="34" spans="1:7" ht="27.75" customHeight="1">
      <c r="A34" s="46">
        <v>3</v>
      </c>
      <c r="B34" s="12" t="s">
        <v>29</v>
      </c>
      <c r="C34" s="3">
        <f>F18</f>
        <v>3969.1500000000015</v>
      </c>
      <c r="D34" s="104" t="s">
        <v>32</v>
      </c>
      <c r="E34" s="105"/>
      <c r="F34" s="105"/>
      <c r="G34" s="106"/>
    </row>
    <row r="35" spans="1:7" ht="30">
      <c r="A35" s="46">
        <v>4</v>
      </c>
      <c r="B35" s="12" t="s">
        <v>30</v>
      </c>
      <c r="C35" s="3">
        <f>F19</f>
        <v>2134.369999999999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6103.52</v>
      </c>
      <c r="D36" s="104"/>
      <c r="E36" s="105"/>
      <c r="F36" s="105"/>
      <c r="G36" s="106"/>
    </row>
    <row r="37" spans="1:7" ht="55.5" customHeight="1">
      <c r="A37" s="42">
        <v>5</v>
      </c>
      <c r="B37" s="1" t="s">
        <v>31</v>
      </c>
      <c r="C37" s="48">
        <f>F20-F18-F19</f>
        <v>4008.989999999998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C31" sqref="C31"/>
    </sheetView>
  </sheetViews>
  <sheetFormatPr defaultRowHeight="15"/>
  <cols>
    <col min="1" max="1" width="5.7109375" style="41" customWidth="1"/>
    <col min="2" max="2" width="27" style="40" customWidth="1"/>
    <col min="3" max="3" width="13" style="40" customWidth="1"/>
    <col min="4" max="4" width="12.42578125" style="40" customWidth="1"/>
    <col min="5" max="5" width="9.85546875" style="40" customWidth="1"/>
    <col min="6" max="6" width="11.28515625" style="40" customWidth="1"/>
    <col min="7" max="7" width="9.85546875" style="40" customWidth="1"/>
    <col min="8" max="8" width="10.5703125" style="40" customWidth="1"/>
    <col min="9" max="9" width="9.140625" style="40" customWidth="1"/>
    <col min="10" max="10" width="4.7109375" style="40" customWidth="1"/>
    <col min="11" max="11" width="4.85546875" style="40" customWidth="1"/>
    <col min="12" max="12" width="9.140625" style="40" customWidth="1"/>
    <col min="13" max="16384" width="9.140625" style="40"/>
  </cols>
  <sheetData>
    <row r="1" spans="1:12" ht="15.75">
      <c r="A1" s="110" t="s">
        <v>61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44" t="s">
        <v>50</v>
      </c>
      <c r="B3" s="44" t="s">
        <v>0</v>
      </c>
      <c r="C3" s="44" t="s">
        <v>1</v>
      </c>
      <c r="D3" s="45" t="s">
        <v>19</v>
      </c>
    </row>
    <row r="4" spans="1:12" s="2" customFormat="1" ht="11.25" customHeight="1">
      <c r="A4" s="48"/>
      <c r="B4" s="42" t="s">
        <v>4</v>
      </c>
      <c r="C4" s="42" t="s">
        <v>5</v>
      </c>
    </row>
    <row r="5" spans="1:12">
      <c r="A5" s="42">
        <v>1</v>
      </c>
      <c r="B5" s="12" t="s">
        <v>2</v>
      </c>
      <c r="C5" s="24">
        <v>732.21</v>
      </c>
    </row>
    <row r="6" spans="1:12">
      <c r="A6" s="42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732.21</v>
      </c>
    </row>
    <row r="8" spans="1:12" ht="30">
      <c r="A8" s="42">
        <v>3</v>
      </c>
      <c r="B8" s="12" t="s">
        <v>29</v>
      </c>
      <c r="C8" s="28">
        <v>732.13</v>
      </c>
    </row>
    <row r="9" spans="1:12" ht="30">
      <c r="A9" s="42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732.13</v>
      </c>
    </row>
    <row r="11" spans="1:12" ht="57.75">
      <c r="A11" s="42">
        <v>5</v>
      </c>
      <c r="B11" s="1" t="s">
        <v>31</v>
      </c>
      <c r="C11" s="16">
        <f>C20-C18-C19</f>
        <v>704.69000000000017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44" t="s">
        <v>50</v>
      </c>
      <c r="B13" s="44" t="s">
        <v>11</v>
      </c>
      <c r="C13" s="44" t="s">
        <v>42</v>
      </c>
      <c r="D13" s="44" t="s">
        <v>43</v>
      </c>
      <c r="E13" s="44" t="s">
        <v>44</v>
      </c>
      <c r="F13" s="44" t="s">
        <v>45</v>
      </c>
      <c r="G13" s="44" t="s">
        <v>12</v>
      </c>
      <c r="H13" s="44" t="s">
        <v>54</v>
      </c>
    </row>
    <row r="14" spans="1:12" s="43" customFormat="1">
      <c r="A14" s="42"/>
      <c r="B14" s="42" t="s">
        <v>4</v>
      </c>
      <c r="C14" s="42" t="s">
        <v>5</v>
      </c>
      <c r="D14" s="47" t="s">
        <v>6</v>
      </c>
      <c r="E14" s="42" t="s">
        <v>7</v>
      </c>
      <c r="F14" s="42" t="s">
        <v>8</v>
      </c>
      <c r="G14" s="42" t="s">
        <v>9</v>
      </c>
      <c r="H14" s="42" t="s">
        <v>10</v>
      </c>
    </row>
    <row r="15" spans="1:12" s="41" customFormat="1">
      <c r="A15" s="42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2">
        <f>D15-G15</f>
        <v>0</v>
      </c>
      <c r="L15" s="19"/>
    </row>
    <row r="16" spans="1:12" s="41" customFormat="1">
      <c r="A16" s="42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2">
        <f>D16-G16</f>
        <v>0</v>
      </c>
      <c r="L16" s="20"/>
    </row>
    <row r="17" spans="1:13">
      <c r="A17" s="42">
        <v>3</v>
      </c>
      <c r="B17" s="10" t="s">
        <v>13</v>
      </c>
      <c r="C17" s="38">
        <v>704.69</v>
      </c>
      <c r="D17" s="39">
        <v>8058.09</v>
      </c>
      <c r="E17" s="39">
        <v>7230.15</v>
      </c>
      <c r="F17" s="27">
        <f>C17+D17-E17</f>
        <v>1532.630000000001</v>
      </c>
      <c r="G17" s="25">
        <f>D17</f>
        <v>8058.09</v>
      </c>
      <c r="H17" s="42">
        <f>D17-G17</f>
        <v>0</v>
      </c>
      <c r="L17" s="21"/>
    </row>
    <row r="18" spans="1:13">
      <c r="A18" s="42">
        <v>4</v>
      </c>
      <c r="B18" s="12" t="s">
        <v>14</v>
      </c>
      <c r="C18" s="38">
        <v>732.13</v>
      </c>
      <c r="D18" s="39">
        <v>8169.92</v>
      </c>
      <c r="E18" s="39">
        <v>7390.45</v>
      </c>
      <c r="F18" s="27">
        <f>C18+D18-E18</f>
        <v>1511.5999999999995</v>
      </c>
      <c r="G18" s="8">
        <v>0</v>
      </c>
      <c r="H18" s="3">
        <f>E18-G18</f>
        <v>7390.45</v>
      </c>
      <c r="J18" s="40" t="s">
        <v>37</v>
      </c>
      <c r="L18" s="20"/>
    </row>
    <row r="19" spans="1:13">
      <c r="A19" s="42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2">
        <v>6</v>
      </c>
      <c r="B20" s="1" t="s">
        <v>26</v>
      </c>
      <c r="C20" s="48">
        <f t="shared" ref="C20:H20" si="0">SUM(C15:C19)</f>
        <v>1436.8200000000002</v>
      </c>
      <c r="D20" s="48">
        <f t="shared" si="0"/>
        <v>16228.01</v>
      </c>
      <c r="E20" s="48">
        <f t="shared" si="0"/>
        <v>14620.599999999999</v>
      </c>
      <c r="F20" s="9">
        <f t="shared" si="0"/>
        <v>3044.2300000000005</v>
      </c>
      <c r="G20" s="48">
        <f t="shared" si="0"/>
        <v>8058.09</v>
      </c>
      <c r="H20" s="48">
        <f t="shared" si="0"/>
        <v>7390.45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2" t="s">
        <v>50</v>
      </c>
      <c r="B22" s="42" t="s">
        <v>15</v>
      </c>
      <c r="C22" s="42" t="s">
        <v>16</v>
      </c>
      <c r="D22" s="12" t="s">
        <v>17</v>
      </c>
      <c r="E22" s="45" t="s">
        <v>20</v>
      </c>
      <c r="L22" s="23"/>
    </row>
    <row r="23" spans="1:13" s="2" customFormat="1" ht="14.25" customHeight="1">
      <c r="A23" s="42"/>
      <c r="B23" s="42" t="s">
        <v>4</v>
      </c>
      <c r="C23" s="42" t="s">
        <v>5</v>
      </c>
      <c r="D23" s="42" t="s">
        <v>6</v>
      </c>
    </row>
    <row r="24" spans="1:13" s="2" customFormat="1" ht="17.25" customHeight="1">
      <c r="A24" s="11">
        <v>1</v>
      </c>
      <c r="B24" s="14"/>
      <c r="C24" s="13">
        <v>0</v>
      </c>
      <c r="D24" s="14" t="s">
        <v>48</v>
      </c>
    </row>
    <row r="25" spans="1:13">
      <c r="A25" s="42">
        <v>2</v>
      </c>
      <c r="B25" s="1" t="s">
        <v>22</v>
      </c>
      <c r="C25" s="48">
        <f>SUM(C24:C24)</f>
        <v>0</v>
      </c>
      <c r="D25" s="10"/>
    </row>
    <row r="26" spans="1:13" ht="16.5" customHeight="1">
      <c r="A26" s="42">
        <v>3</v>
      </c>
      <c r="B26" s="12"/>
      <c r="C26" s="42">
        <v>0</v>
      </c>
      <c r="D26" s="10" t="s">
        <v>49</v>
      </c>
    </row>
    <row r="27" spans="1:13" ht="29.25" customHeight="1">
      <c r="A27" s="42">
        <v>4</v>
      </c>
      <c r="B27" s="16" t="s">
        <v>23</v>
      </c>
      <c r="C27" s="48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43" customFormat="1" ht="14.25" customHeight="1">
      <c r="A29" s="42" t="s">
        <v>50</v>
      </c>
      <c r="B29" s="42" t="s">
        <v>0</v>
      </c>
      <c r="C29" s="42" t="s">
        <v>16</v>
      </c>
      <c r="D29" s="98" t="s">
        <v>21</v>
      </c>
      <c r="E29" s="98"/>
      <c r="F29" s="98"/>
      <c r="G29" s="98"/>
      <c r="H29" s="43" t="s">
        <v>27</v>
      </c>
    </row>
    <row r="30" spans="1:13" s="2" customFormat="1" ht="12" customHeight="1">
      <c r="A30" s="12"/>
      <c r="B30" s="42" t="s">
        <v>4</v>
      </c>
      <c r="C30" s="42" t="s">
        <v>5</v>
      </c>
      <c r="D30" s="98" t="s">
        <v>6</v>
      </c>
      <c r="E30" s="98"/>
      <c r="F30" s="98"/>
      <c r="G30" s="98"/>
    </row>
    <row r="31" spans="1:13">
      <c r="A31" s="42">
        <v>1</v>
      </c>
      <c r="B31" s="12" t="s">
        <v>2</v>
      </c>
      <c r="C31" s="3">
        <f>C5+H18</f>
        <v>8122.66</v>
      </c>
      <c r="D31" s="98" t="s">
        <v>24</v>
      </c>
      <c r="E31" s="98"/>
      <c r="F31" s="98"/>
      <c r="G31" s="98"/>
    </row>
    <row r="32" spans="1:13">
      <c r="A32" s="42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8122.66</v>
      </c>
      <c r="D33" s="104"/>
      <c r="E33" s="105"/>
      <c r="F33" s="105"/>
      <c r="G33" s="106"/>
    </row>
    <row r="34" spans="1:7" ht="27.75" customHeight="1">
      <c r="A34" s="46">
        <v>3</v>
      </c>
      <c r="B34" s="12" t="s">
        <v>29</v>
      </c>
      <c r="C34" s="3">
        <f>F18</f>
        <v>1511.5999999999995</v>
      </c>
      <c r="D34" s="104" t="s">
        <v>32</v>
      </c>
      <c r="E34" s="105"/>
      <c r="F34" s="105"/>
      <c r="G34" s="106"/>
    </row>
    <row r="35" spans="1:7" ht="30">
      <c r="A35" s="46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1511.5999999999995</v>
      </c>
      <c r="D36" s="104"/>
      <c r="E36" s="105"/>
      <c r="F36" s="105"/>
      <c r="G36" s="106"/>
    </row>
    <row r="37" spans="1:7" ht="55.5" customHeight="1">
      <c r="A37" s="42">
        <v>5</v>
      </c>
      <c r="B37" s="1" t="s">
        <v>31</v>
      </c>
      <c r="C37" s="48">
        <f>F20-F18-F19</f>
        <v>1532.630000000001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L22" sqref="L22"/>
    </sheetView>
  </sheetViews>
  <sheetFormatPr defaultRowHeight="15"/>
  <cols>
    <col min="1" max="1" width="5.7109375" style="41" customWidth="1"/>
    <col min="2" max="2" width="27" style="40" customWidth="1"/>
    <col min="3" max="3" width="13" style="40" customWidth="1"/>
    <col min="4" max="4" width="12.42578125" style="40" customWidth="1"/>
    <col min="5" max="5" width="9.85546875" style="40" customWidth="1"/>
    <col min="6" max="6" width="11.28515625" style="40" customWidth="1"/>
    <col min="7" max="7" width="9.85546875" style="40" customWidth="1"/>
    <col min="8" max="8" width="10.5703125" style="40" customWidth="1"/>
    <col min="9" max="9" width="9.140625" style="40" customWidth="1"/>
    <col min="10" max="10" width="4.7109375" style="40" customWidth="1"/>
    <col min="11" max="11" width="4.85546875" style="40" customWidth="1"/>
    <col min="12" max="12" width="9.140625" style="40" customWidth="1"/>
    <col min="13" max="16384" width="9.140625" style="40"/>
  </cols>
  <sheetData>
    <row r="1" spans="1:12" ht="15.75">
      <c r="A1" s="110" t="s">
        <v>62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44" t="s">
        <v>50</v>
      </c>
      <c r="B3" s="44" t="s">
        <v>0</v>
      </c>
      <c r="C3" s="44" t="s">
        <v>1</v>
      </c>
      <c r="D3" s="45" t="s">
        <v>19</v>
      </c>
    </row>
    <row r="4" spans="1:12" s="2" customFormat="1" ht="11.25" customHeight="1">
      <c r="A4" s="48"/>
      <c r="B4" s="42" t="s">
        <v>4</v>
      </c>
      <c r="C4" s="42" t="s">
        <v>5</v>
      </c>
    </row>
    <row r="5" spans="1:12">
      <c r="A5" s="42">
        <v>1</v>
      </c>
      <c r="B5" s="12" t="s">
        <v>2</v>
      </c>
      <c r="C5" s="24">
        <v>448.4</v>
      </c>
    </row>
    <row r="6" spans="1:12">
      <c r="A6" s="42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448.4</v>
      </c>
    </row>
    <row r="8" spans="1:12" ht="30">
      <c r="A8" s="42">
        <v>3</v>
      </c>
      <c r="B8" s="12" t="s">
        <v>29</v>
      </c>
      <c r="C8" s="24">
        <v>2406.7199999999998</v>
      </c>
    </row>
    <row r="9" spans="1:12" ht="30">
      <c r="A9" s="42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2406.7199999999998</v>
      </c>
    </row>
    <row r="11" spans="1:12" ht="57.75">
      <c r="A11" s="42">
        <v>5</v>
      </c>
      <c r="B11" s="1" t="s">
        <v>31</v>
      </c>
      <c r="C11" s="16">
        <f>C20-C18-C19</f>
        <v>2316.56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44" t="s">
        <v>50</v>
      </c>
      <c r="B13" s="44" t="s">
        <v>11</v>
      </c>
      <c r="C13" s="44" t="s">
        <v>42</v>
      </c>
      <c r="D13" s="44" t="s">
        <v>43</v>
      </c>
      <c r="E13" s="44" t="s">
        <v>44</v>
      </c>
      <c r="F13" s="44" t="s">
        <v>45</v>
      </c>
      <c r="G13" s="44" t="s">
        <v>12</v>
      </c>
      <c r="H13" s="44" t="s">
        <v>54</v>
      </c>
    </row>
    <row r="14" spans="1:12" s="43" customFormat="1">
      <c r="A14" s="42"/>
      <c r="B14" s="42" t="s">
        <v>4</v>
      </c>
      <c r="C14" s="42" t="s">
        <v>5</v>
      </c>
      <c r="D14" s="47" t="s">
        <v>6</v>
      </c>
      <c r="E14" s="42" t="s">
        <v>7</v>
      </c>
      <c r="F14" s="42" t="s">
        <v>8</v>
      </c>
      <c r="G14" s="42" t="s">
        <v>9</v>
      </c>
      <c r="H14" s="42" t="s">
        <v>10</v>
      </c>
    </row>
    <row r="15" spans="1:12" s="41" customFormat="1">
      <c r="A15" s="42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2">
        <f>D15-G15</f>
        <v>0</v>
      </c>
      <c r="L15" s="19"/>
    </row>
    <row r="16" spans="1:12" s="41" customFormat="1">
      <c r="A16" s="42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2">
        <f>D16-G16</f>
        <v>0</v>
      </c>
      <c r="L16" s="20"/>
    </row>
    <row r="17" spans="1:13">
      <c r="A17" s="42">
        <v>3</v>
      </c>
      <c r="B17" s="10" t="s">
        <v>13</v>
      </c>
      <c r="C17" s="24">
        <v>2316.56</v>
      </c>
      <c r="D17" s="24">
        <v>15451.72</v>
      </c>
      <c r="E17" s="24">
        <v>10478.780000000001</v>
      </c>
      <c r="F17" s="27">
        <f>C17+D17-E17</f>
        <v>7289.4999999999982</v>
      </c>
      <c r="G17" s="25">
        <f>D17</f>
        <v>15451.72</v>
      </c>
      <c r="H17" s="42">
        <f>D17-G17</f>
        <v>0</v>
      </c>
      <c r="L17" s="21"/>
    </row>
    <row r="18" spans="1:13">
      <c r="A18" s="42">
        <v>4</v>
      </c>
      <c r="B18" s="12" t="s">
        <v>14</v>
      </c>
      <c r="C18" s="24">
        <v>2406.7199999999998</v>
      </c>
      <c r="D18" s="24">
        <v>15666.11</v>
      </c>
      <c r="E18" s="24">
        <v>10729.14</v>
      </c>
      <c r="F18" s="27">
        <f>C18+D18-E18</f>
        <v>7343.6900000000023</v>
      </c>
      <c r="G18" s="8">
        <v>0</v>
      </c>
      <c r="H18" s="3">
        <f>E18-G18</f>
        <v>10729.14</v>
      </c>
      <c r="J18" s="40" t="s">
        <v>37</v>
      </c>
      <c r="L18" s="20"/>
    </row>
    <row r="19" spans="1:13">
      <c r="A19" s="42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2">
        <v>6</v>
      </c>
      <c r="B20" s="1" t="s">
        <v>26</v>
      </c>
      <c r="C20" s="48">
        <f t="shared" ref="C20:H20" si="0">SUM(C15:C19)</f>
        <v>4723.28</v>
      </c>
      <c r="D20" s="48">
        <f t="shared" si="0"/>
        <v>31117.83</v>
      </c>
      <c r="E20" s="48">
        <f t="shared" si="0"/>
        <v>21207.919999999998</v>
      </c>
      <c r="F20" s="9">
        <f t="shared" si="0"/>
        <v>14633.19</v>
      </c>
      <c r="G20" s="48">
        <f t="shared" si="0"/>
        <v>15451.72</v>
      </c>
      <c r="H20" s="48">
        <f t="shared" si="0"/>
        <v>10729.14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2" t="s">
        <v>50</v>
      </c>
      <c r="B22" s="42" t="s">
        <v>15</v>
      </c>
      <c r="C22" s="42" t="s">
        <v>16</v>
      </c>
      <c r="D22" s="12" t="s">
        <v>17</v>
      </c>
      <c r="E22" s="45" t="s">
        <v>20</v>
      </c>
      <c r="L22" s="23"/>
    </row>
    <row r="23" spans="1:13" s="2" customFormat="1" ht="14.25" customHeight="1">
      <c r="A23" s="42"/>
      <c r="B23" s="42" t="s">
        <v>4</v>
      </c>
      <c r="C23" s="42" t="s">
        <v>5</v>
      </c>
      <c r="D23" s="42" t="s">
        <v>6</v>
      </c>
    </row>
    <row r="24" spans="1:13" s="2" customFormat="1" ht="17.25" customHeight="1">
      <c r="A24" s="11">
        <v>1</v>
      </c>
      <c r="B24" s="14"/>
      <c r="C24" s="13">
        <v>0</v>
      </c>
      <c r="D24" s="14" t="s">
        <v>48</v>
      </c>
    </row>
    <row r="25" spans="1:13">
      <c r="A25" s="42">
        <v>2</v>
      </c>
      <c r="B25" s="1" t="s">
        <v>22</v>
      </c>
      <c r="C25" s="48">
        <f>SUM(C24:C24)</f>
        <v>0</v>
      </c>
      <c r="D25" s="10"/>
    </row>
    <row r="26" spans="1:13" ht="16.5" customHeight="1">
      <c r="A26" s="42">
        <v>3</v>
      </c>
      <c r="B26" s="12"/>
      <c r="C26" s="42">
        <v>0</v>
      </c>
      <c r="D26" s="10" t="s">
        <v>49</v>
      </c>
    </row>
    <row r="27" spans="1:13" ht="29.25" customHeight="1">
      <c r="A27" s="42">
        <v>4</v>
      </c>
      <c r="B27" s="16" t="s">
        <v>23</v>
      </c>
      <c r="C27" s="48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43" customFormat="1" ht="14.25" customHeight="1">
      <c r="A29" s="42" t="s">
        <v>50</v>
      </c>
      <c r="B29" s="42" t="s">
        <v>0</v>
      </c>
      <c r="C29" s="42" t="s">
        <v>16</v>
      </c>
      <c r="D29" s="98" t="s">
        <v>21</v>
      </c>
      <c r="E29" s="98"/>
      <c r="F29" s="98"/>
      <c r="G29" s="98"/>
      <c r="H29" s="43" t="s">
        <v>27</v>
      </c>
    </row>
    <row r="30" spans="1:13" s="2" customFormat="1" ht="12" customHeight="1">
      <c r="A30" s="12"/>
      <c r="B30" s="42" t="s">
        <v>4</v>
      </c>
      <c r="C30" s="42" t="s">
        <v>5</v>
      </c>
      <c r="D30" s="98" t="s">
        <v>6</v>
      </c>
      <c r="E30" s="98"/>
      <c r="F30" s="98"/>
      <c r="G30" s="98"/>
    </row>
    <row r="31" spans="1:13">
      <c r="A31" s="42">
        <v>1</v>
      </c>
      <c r="B31" s="12" t="s">
        <v>2</v>
      </c>
      <c r="C31" s="3">
        <f>C5+H18</f>
        <v>11177.539999999999</v>
      </c>
      <c r="D31" s="98" t="s">
        <v>24</v>
      </c>
      <c r="E31" s="98"/>
      <c r="F31" s="98"/>
      <c r="G31" s="98"/>
    </row>
    <row r="32" spans="1:13">
      <c r="A32" s="42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11177.539999999999</v>
      </c>
      <c r="D33" s="104"/>
      <c r="E33" s="105"/>
      <c r="F33" s="105"/>
      <c r="G33" s="106"/>
    </row>
    <row r="34" spans="1:7" ht="27.75" customHeight="1">
      <c r="A34" s="46">
        <v>3</v>
      </c>
      <c r="B34" s="12" t="s">
        <v>29</v>
      </c>
      <c r="C34" s="3">
        <f>F18</f>
        <v>7343.6900000000023</v>
      </c>
      <c r="D34" s="104" t="s">
        <v>32</v>
      </c>
      <c r="E34" s="105"/>
      <c r="F34" s="105"/>
      <c r="G34" s="106"/>
    </row>
    <row r="35" spans="1:7" ht="30">
      <c r="A35" s="46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7343.6900000000023</v>
      </c>
      <c r="D36" s="104"/>
      <c r="E36" s="105"/>
      <c r="F36" s="105"/>
      <c r="G36" s="106"/>
    </row>
    <row r="37" spans="1:7" ht="55.5" customHeight="1">
      <c r="A37" s="42">
        <v>5</v>
      </c>
      <c r="B37" s="1" t="s">
        <v>31</v>
      </c>
      <c r="C37" s="48">
        <f>F20-F18-F19</f>
        <v>7289.4999999999982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H11" sqref="H11"/>
    </sheetView>
  </sheetViews>
  <sheetFormatPr defaultRowHeight="15"/>
  <cols>
    <col min="1" max="1" width="5.7109375" style="41" customWidth="1"/>
    <col min="2" max="2" width="27" style="40" customWidth="1"/>
    <col min="3" max="3" width="13" style="40" customWidth="1"/>
    <col min="4" max="4" width="12.42578125" style="40" customWidth="1"/>
    <col min="5" max="5" width="9.85546875" style="40" customWidth="1"/>
    <col min="6" max="6" width="11.28515625" style="40" customWidth="1"/>
    <col min="7" max="7" width="9.85546875" style="40" customWidth="1"/>
    <col min="8" max="8" width="10.5703125" style="40" customWidth="1"/>
    <col min="9" max="9" width="9.140625" style="40" customWidth="1"/>
    <col min="10" max="10" width="4.7109375" style="40" customWidth="1"/>
    <col min="11" max="11" width="4.85546875" style="40" customWidth="1"/>
    <col min="12" max="12" width="9.140625" style="40" customWidth="1"/>
    <col min="13" max="16384" width="9.140625" style="40"/>
  </cols>
  <sheetData>
    <row r="1" spans="1:12" ht="15.75">
      <c r="A1" s="110" t="s">
        <v>63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44" t="s">
        <v>50</v>
      </c>
      <c r="B3" s="44" t="s">
        <v>0</v>
      </c>
      <c r="C3" s="44" t="s">
        <v>1</v>
      </c>
      <c r="D3" s="45" t="s">
        <v>19</v>
      </c>
    </row>
    <row r="4" spans="1:12" s="2" customFormat="1" ht="11.25" customHeight="1">
      <c r="A4" s="48"/>
      <c r="B4" s="42" t="s">
        <v>4</v>
      </c>
      <c r="C4" s="42" t="s">
        <v>5</v>
      </c>
    </row>
    <row r="5" spans="1:12">
      <c r="A5" s="42">
        <v>1</v>
      </c>
      <c r="B5" s="12" t="s">
        <v>2</v>
      </c>
      <c r="C5" s="24">
        <v>975.78</v>
      </c>
    </row>
    <row r="6" spans="1:12">
      <c r="A6" s="42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975.78</v>
      </c>
    </row>
    <row r="8" spans="1:12" ht="30">
      <c r="A8" s="42">
        <v>3</v>
      </c>
      <c r="B8" s="12" t="s">
        <v>29</v>
      </c>
      <c r="C8" s="28">
        <v>974.36</v>
      </c>
    </row>
    <row r="9" spans="1:12" ht="30">
      <c r="A9" s="42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974.36</v>
      </c>
    </row>
    <row r="11" spans="1:12" ht="57.75">
      <c r="A11" s="42">
        <v>5</v>
      </c>
      <c r="B11" s="1" t="s">
        <v>31</v>
      </c>
      <c r="C11" s="16">
        <f>C20-C18-C19</f>
        <v>937.86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44" t="s">
        <v>50</v>
      </c>
      <c r="B13" s="44" t="s">
        <v>11</v>
      </c>
      <c r="C13" s="44" t="s">
        <v>42</v>
      </c>
      <c r="D13" s="44" t="s">
        <v>43</v>
      </c>
      <c r="E13" s="44" t="s">
        <v>44</v>
      </c>
      <c r="F13" s="44" t="s">
        <v>45</v>
      </c>
      <c r="G13" s="44" t="s">
        <v>12</v>
      </c>
      <c r="H13" s="44" t="s">
        <v>54</v>
      </c>
    </row>
    <row r="14" spans="1:12" s="43" customFormat="1">
      <c r="A14" s="42"/>
      <c r="B14" s="42" t="s">
        <v>4</v>
      </c>
      <c r="C14" s="42" t="s">
        <v>5</v>
      </c>
      <c r="D14" s="47" t="s">
        <v>6</v>
      </c>
      <c r="E14" s="42" t="s">
        <v>7</v>
      </c>
      <c r="F14" s="42" t="s">
        <v>8</v>
      </c>
      <c r="G14" s="42" t="s">
        <v>9</v>
      </c>
      <c r="H14" s="42" t="s">
        <v>10</v>
      </c>
    </row>
    <row r="15" spans="1:12" s="41" customFormat="1">
      <c r="A15" s="42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2">
        <f>D15-G15</f>
        <v>0</v>
      </c>
      <c r="L15" s="19"/>
    </row>
    <row r="16" spans="1:12" s="41" customFormat="1">
      <c r="A16" s="42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2">
        <f>D16-G16</f>
        <v>0</v>
      </c>
      <c r="L16" s="20"/>
    </row>
    <row r="17" spans="1:13">
      <c r="A17" s="42">
        <v>3</v>
      </c>
      <c r="B17" s="10" t="s">
        <v>13</v>
      </c>
      <c r="C17" s="28">
        <v>937.86</v>
      </c>
      <c r="D17" s="24">
        <v>10731.39</v>
      </c>
      <c r="E17" s="24">
        <v>9629.1</v>
      </c>
      <c r="F17" s="27">
        <f>C17+D17-E17</f>
        <v>2040.1499999999996</v>
      </c>
      <c r="G17" s="25">
        <f>D17</f>
        <v>10731.39</v>
      </c>
      <c r="H17" s="42">
        <f>D17-G17</f>
        <v>0</v>
      </c>
      <c r="L17" s="21"/>
    </row>
    <row r="18" spans="1:13">
      <c r="A18" s="42">
        <v>4</v>
      </c>
      <c r="B18" s="12" t="s">
        <v>14</v>
      </c>
      <c r="C18" s="28">
        <v>974.36</v>
      </c>
      <c r="D18" s="24">
        <v>10880.32</v>
      </c>
      <c r="E18" s="24">
        <v>9842.6</v>
      </c>
      <c r="F18" s="27">
        <f>C18+D18-E18</f>
        <v>2012.08</v>
      </c>
      <c r="G18" s="8">
        <v>0</v>
      </c>
      <c r="H18" s="3">
        <f>E18-G18</f>
        <v>9842.6</v>
      </c>
      <c r="J18" s="40" t="s">
        <v>37</v>
      </c>
      <c r="L18" s="20"/>
    </row>
    <row r="19" spans="1:13">
      <c r="A19" s="42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2">
        <v>6</v>
      </c>
      <c r="B20" s="1" t="s">
        <v>26</v>
      </c>
      <c r="C20" s="48">
        <f t="shared" ref="C20:H20" si="0">SUM(C15:C19)</f>
        <v>1912.22</v>
      </c>
      <c r="D20" s="48">
        <f t="shared" si="0"/>
        <v>21611.71</v>
      </c>
      <c r="E20" s="48">
        <f t="shared" si="0"/>
        <v>19471.7</v>
      </c>
      <c r="F20" s="9">
        <f t="shared" si="0"/>
        <v>4052.2299999999996</v>
      </c>
      <c r="G20" s="48">
        <f t="shared" si="0"/>
        <v>10731.39</v>
      </c>
      <c r="H20" s="48">
        <f t="shared" si="0"/>
        <v>9842.6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2" t="s">
        <v>50</v>
      </c>
      <c r="B22" s="42" t="s">
        <v>15</v>
      </c>
      <c r="C22" s="42" t="s">
        <v>16</v>
      </c>
      <c r="D22" s="12" t="s">
        <v>17</v>
      </c>
      <c r="E22" s="45" t="s">
        <v>20</v>
      </c>
      <c r="L22" s="23"/>
    </row>
    <row r="23" spans="1:13" s="2" customFormat="1" ht="14.25" customHeight="1">
      <c r="A23" s="42"/>
      <c r="B23" s="42" t="s">
        <v>4</v>
      </c>
      <c r="C23" s="42" t="s">
        <v>5</v>
      </c>
      <c r="D23" s="42" t="s">
        <v>6</v>
      </c>
    </row>
    <row r="24" spans="1:13" s="2" customFormat="1" ht="17.25" customHeight="1">
      <c r="A24" s="11">
        <v>1</v>
      </c>
      <c r="B24" s="14"/>
      <c r="C24" s="13">
        <v>0</v>
      </c>
      <c r="D24" s="14" t="s">
        <v>48</v>
      </c>
    </row>
    <row r="25" spans="1:13">
      <c r="A25" s="42">
        <v>2</v>
      </c>
      <c r="B25" s="1" t="s">
        <v>22</v>
      </c>
      <c r="C25" s="48">
        <f>SUM(C24:C24)</f>
        <v>0</v>
      </c>
      <c r="D25" s="10"/>
    </row>
    <row r="26" spans="1:13" ht="16.5" customHeight="1">
      <c r="A26" s="42">
        <v>3</v>
      </c>
      <c r="B26" s="12"/>
      <c r="C26" s="42">
        <v>0</v>
      </c>
      <c r="D26" s="10" t="s">
        <v>49</v>
      </c>
    </row>
    <row r="27" spans="1:13" ht="29.25" customHeight="1">
      <c r="A27" s="42">
        <v>4</v>
      </c>
      <c r="B27" s="16" t="s">
        <v>23</v>
      </c>
      <c r="C27" s="48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43" customFormat="1" ht="14.25" customHeight="1">
      <c r="A29" s="42" t="s">
        <v>50</v>
      </c>
      <c r="B29" s="42" t="s">
        <v>0</v>
      </c>
      <c r="C29" s="42" t="s">
        <v>16</v>
      </c>
      <c r="D29" s="98" t="s">
        <v>21</v>
      </c>
      <c r="E29" s="98"/>
      <c r="F29" s="98"/>
      <c r="G29" s="98"/>
      <c r="H29" s="43" t="s">
        <v>27</v>
      </c>
    </row>
    <row r="30" spans="1:13" s="2" customFormat="1" ht="12" customHeight="1">
      <c r="A30" s="12"/>
      <c r="B30" s="42" t="s">
        <v>4</v>
      </c>
      <c r="C30" s="42" t="s">
        <v>5</v>
      </c>
      <c r="D30" s="98" t="s">
        <v>6</v>
      </c>
      <c r="E30" s="98"/>
      <c r="F30" s="98"/>
      <c r="G30" s="98"/>
    </row>
    <row r="31" spans="1:13">
      <c r="A31" s="42">
        <v>1</v>
      </c>
      <c r="B31" s="12" t="s">
        <v>2</v>
      </c>
      <c r="C31" s="3">
        <f>C5+H18</f>
        <v>10818.380000000001</v>
      </c>
      <c r="D31" s="98" t="s">
        <v>24</v>
      </c>
      <c r="E31" s="98"/>
      <c r="F31" s="98"/>
      <c r="G31" s="98"/>
    </row>
    <row r="32" spans="1:13">
      <c r="A32" s="42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10818.380000000001</v>
      </c>
      <c r="D33" s="104"/>
      <c r="E33" s="105"/>
      <c r="F33" s="105"/>
      <c r="G33" s="106"/>
    </row>
    <row r="34" spans="1:7" ht="27.75" customHeight="1">
      <c r="A34" s="46">
        <v>3</v>
      </c>
      <c r="B34" s="12" t="s">
        <v>29</v>
      </c>
      <c r="C34" s="3">
        <f>F18</f>
        <v>2012.08</v>
      </c>
      <c r="D34" s="104" t="s">
        <v>32</v>
      </c>
      <c r="E34" s="105"/>
      <c r="F34" s="105"/>
      <c r="G34" s="106"/>
    </row>
    <row r="35" spans="1:7" ht="30">
      <c r="A35" s="46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2012.08</v>
      </c>
      <c r="D36" s="104"/>
      <c r="E36" s="105"/>
      <c r="F36" s="105"/>
      <c r="G36" s="106"/>
    </row>
    <row r="37" spans="1:7" ht="55.5" customHeight="1">
      <c r="A37" s="42">
        <v>5</v>
      </c>
      <c r="B37" s="1" t="s">
        <v>31</v>
      </c>
      <c r="C37" s="48">
        <f>F20-F18-F19</f>
        <v>2040.1499999999996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0"/>
  <sheetViews>
    <sheetView topLeftCell="A25" workbookViewId="0">
      <selection activeCell="M37" sqref="M37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64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1478.19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1478.19</v>
      </c>
    </row>
    <row r="8" spans="1:12" ht="30">
      <c r="A8" s="49">
        <v>3</v>
      </c>
      <c r="B8" s="12" t="s">
        <v>29</v>
      </c>
      <c r="C8" s="18">
        <v>1478.25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1478.25</v>
      </c>
    </row>
    <row r="11" spans="1:12" ht="57.75">
      <c r="A11" s="49">
        <v>5</v>
      </c>
      <c r="B11" s="1" t="s">
        <v>31</v>
      </c>
      <c r="C11" s="16">
        <f>C20-C18-C19</f>
        <v>1422.87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18">
        <v>1422.87</v>
      </c>
      <c r="D17" s="18">
        <v>16268.94</v>
      </c>
      <c r="E17" s="18">
        <v>14598.61</v>
      </c>
      <c r="F17" s="27">
        <f>C17+D17-E17</f>
        <v>3093.2000000000007</v>
      </c>
      <c r="G17" s="25">
        <f>D17</f>
        <v>16268.94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18">
        <v>1478.25</v>
      </c>
      <c r="D18" s="24">
        <v>16494.72</v>
      </c>
      <c r="E18" s="24">
        <v>14922.39</v>
      </c>
      <c r="F18" s="27">
        <f>C18+D18-E18</f>
        <v>3050.5800000000017</v>
      </c>
      <c r="G18" s="8">
        <v>0</v>
      </c>
      <c r="H18" s="3">
        <f>E18-G18</f>
        <v>14922.39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2901.12</v>
      </c>
      <c r="D20" s="57">
        <f t="shared" si="0"/>
        <v>32763.660000000003</v>
      </c>
      <c r="E20" s="57">
        <f t="shared" si="0"/>
        <v>29521</v>
      </c>
      <c r="F20" s="9">
        <f t="shared" si="0"/>
        <v>6143.7800000000025</v>
      </c>
      <c r="G20" s="57">
        <f t="shared" si="0"/>
        <v>16268.94</v>
      </c>
      <c r="H20" s="57">
        <f t="shared" si="0"/>
        <v>14922.39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7.25" customHeight="1">
      <c r="A24" s="11">
        <v>1</v>
      </c>
      <c r="B24" s="14"/>
      <c r="C24" s="13">
        <v>0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0</v>
      </c>
      <c r="D25" s="10"/>
    </row>
    <row r="26" spans="1:13" ht="16.5" customHeight="1">
      <c r="A26" s="49">
        <v>3</v>
      </c>
      <c r="B26" s="12"/>
      <c r="C26" s="49">
        <v>0</v>
      </c>
      <c r="D26" s="10" t="s">
        <v>49</v>
      </c>
    </row>
    <row r="27" spans="1:13" ht="29.25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16400.579999999998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16400.579999999998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3050.5800000000017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3050.5800000000017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3093.2000000000007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Q12" sqref="Q12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65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0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0</v>
      </c>
    </row>
    <row r="8" spans="1:12" ht="30">
      <c r="A8" s="49">
        <v>3</v>
      </c>
      <c r="B8" s="12" t="s">
        <v>29</v>
      </c>
      <c r="C8" s="24">
        <v>1782.2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1782.2</v>
      </c>
    </row>
    <row r="11" spans="1:12" ht="57.75">
      <c r="A11" s="49">
        <v>5</v>
      </c>
      <c r="B11" s="1" t="s">
        <v>31</v>
      </c>
      <c r="C11" s="16">
        <f>C20-C18-C19</f>
        <v>1715.4199999999998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24">
        <v>1715.42</v>
      </c>
      <c r="D17" s="24">
        <v>9807.16</v>
      </c>
      <c r="E17" s="24">
        <v>5092.68</v>
      </c>
      <c r="F17" s="27">
        <f>C17+D17-E17</f>
        <v>6429.9</v>
      </c>
      <c r="G17" s="25">
        <f>D17</f>
        <v>9807.16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24">
        <v>1782.2</v>
      </c>
      <c r="D18" s="24">
        <v>9943.2999999999993</v>
      </c>
      <c r="E18" s="24">
        <v>5213.17</v>
      </c>
      <c r="F18" s="27">
        <f>C18+D18-E18</f>
        <v>6512.33</v>
      </c>
      <c r="G18" s="8">
        <v>0</v>
      </c>
      <c r="H18" s="3">
        <f>E18-G18</f>
        <v>5213.17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3497.62</v>
      </c>
      <c r="D20" s="57">
        <f t="shared" si="0"/>
        <v>19750.46</v>
      </c>
      <c r="E20" s="57">
        <f t="shared" si="0"/>
        <v>10305.85</v>
      </c>
      <c r="F20" s="9">
        <f t="shared" si="0"/>
        <v>12942.23</v>
      </c>
      <c r="G20" s="57">
        <f t="shared" si="0"/>
        <v>9807.16</v>
      </c>
      <c r="H20" s="57">
        <f t="shared" si="0"/>
        <v>5213.17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5" customHeight="1">
      <c r="A24" s="11">
        <v>1</v>
      </c>
      <c r="B24" s="14"/>
      <c r="C24" s="13">
        <v>0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0</v>
      </c>
      <c r="D25" s="10"/>
    </row>
    <row r="26" spans="1:13" ht="15" customHeight="1">
      <c r="A26" s="49">
        <v>3</v>
      </c>
      <c r="B26" s="12"/>
      <c r="C26" s="49">
        <v>0</v>
      </c>
      <c r="D26" s="10" t="s">
        <v>49</v>
      </c>
    </row>
    <row r="27" spans="1:13" ht="27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5213.17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5213.17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6512.33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6512.33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6429.9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G17" sqref="G17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66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0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0</v>
      </c>
    </row>
    <row r="8" spans="1:12" ht="30">
      <c r="A8" s="49">
        <v>3</v>
      </c>
      <c r="B8" s="12" t="s">
        <v>29</v>
      </c>
      <c r="C8" s="24">
        <v>0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0</v>
      </c>
    </row>
    <row r="11" spans="1:12" ht="57.75">
      <c r="A11" s="49">
        <v>5</v>
      </c>
      <c r="B11" s="1" t="s">
        <v>31</v>
      </c>
      <c r="C11" s="16">
        <f>C20-C18-C19</f>
        <v>0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24">
        <v>0</v>
      </c>
      <c r="D17" s="18">
        <v>3535.45</v>
      </c>
      <c r="E17" s="18">
        <v>2720.92</v>
      </c>
      <c r="F17" s="27">
        <f>C17+D17-E17</f>
        <v>814.52999999999975</v>
      </c>
      <c r="G17" s="25">
        <f>D17</f>
        <v>3535.45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24">
        <v>0</v>
      </c>
      <c r="D18" s="24">
        <v>3565.72</v>
      </c>
      <c r="E18" s="24">
        <v>2762.38</v>
      </c>
      <c r="F18" s="27">
        <f>C18+D18-E18</f>
        <v>803.33999999999969</v>
      </c>
      <c r="G18" s="8">
        <v>0</v>
      </c>
      <c r="H18" s="3">
        <f>E18-G18</f>
        <v>2762.38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0</v>
      </c>
      <c r="D20" s="57">
        <f t="shared" si="0"/>
        <v>7101.17</v>
      </c>
      <c r="E20" s="57">
        <f t="shared" si="0"/>
        <v>5483.3</v>
      </c>
      <c r="F20" s="9">
        <f t="shared" si="0"/>
        <v>1617.8699999999994</v>
      </c>
      <c r="G20" s="57">
        <f t="shared" si="0"/>
        <v>3535.45</v>
      </c>
      <c r="H20" s="57">
        <f t="shared" si="0"/>
        <v>2762.38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5" customHeight="1">
      <c r="A24" s="11">
        <v>1</v>
      </c>
      <c r="B24" s="14"/>
      <c r="C24" s="13">
        <v>0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0</v>
      </c>
      <c r="D25" s="10"/>
    </row>
    <row r="26" spans="1:13" ht="15" customHeight="1">
      <c r="A26" s="49">
        <v>3</v>
      </c>
      <c r="B26" s="12"/>
      <c r="C26" s="49">
        <v>0</v>
      </c>
      <c r="D26" s="10" t="s">
        <v>49</v>
      </c>
    </row>
    <row r="27" spans="1:13" ht="27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2762.38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2762.38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803.33999999999969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803.33999999999969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814.52999999999975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G24" sqref="G24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67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0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0</v>
      </c>
    </row>
    <row r="8" spans="1:12" ht="30">
      <c r="A8" s="49">
        <v>3</v>
      </c>
      <c r="B8" s="12" t="s">
        <v>29</v>
      </c>
      <c r="C8" s="24">
        <v>0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0</v>
      </c>
    </row>
    <row r="11" spans="1:12" ht="57.75">
      <c r="A11" s="49">
        <v>5</v>
      </c>
      <c r="B11" s="1" t="s">
        <v>31</v>
      </c>
      <c r="C11" s="16">
        <f>C20-C18-C19</f>
        <v>0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24">
        <v>0</v>
      </c>
      <c r="D17" s="24">
        <v>4121.4799999999996</v>
      </c>
      <c r="E17" s="24">
        <v>3172.28</v>
      </c>
      <c r="F17" s="27">
        <f>C17+D17-E17</f>
        <v>949.19999999999936</v>
      </c>
      <c r="G17" s="25">
        <f>D17</f>
        <v>4121.4799999999996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24">
        <v>0</v>
      </c>
      <c r="D18" s="24">
        <v>4156.82</v>
      </c>
      <c r="E18" s="24">
        <v>3220.72</v>
      </c>
      <c r="F18" s="27">
        <f>C18+D18-E18</f>
        <v>936.09999999999991</v>
      </c>
      <c r="G18" s="8">
        <v>911</v>
      </c>
      <c r="H18" s="3">
        <f>E18-G18</f>
        <v>2309.7199999999998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0</v>
      </c>
      <c r="D20" s="57">
        <f t="shared" si="0"/>
        <v>8278.2999999999993</v>
      </c>
      <c r="E20" s="57">
        <f t="shared" si="0"/>
        <v>6393</v>
      </c>
      <c r="F20" s="9">
        <f t="shared" si="0"/>
        <v>1885.2999999999993</v>
      </c>
      <c r="G20" s="57">
        <f t="shared" si="0"/>
        <v>5032.4799999999996</v>
      </c>
      <c r="H20" s="57">
        <f t="shared" si="0"/>
        <v>2309.7199999999998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5" customHeight="1">
      <c r="A24" s="11">
        <v>1</v>
      </c>
      <c r="B24" s="14" t="s">
        <v>68</v>
      </c>
      <c r="C24" s="13">
        <v>911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911</v>
      </c>
      <c r="D25" s="10"/>
    </row>
    <row r="26" spans="1:13" ht="15" customHeight="1">
      <c r="A26" s="49">
        <v>3</v>
      </c>
      <c r="B26" s="12"/>
      <c r="C26" s="49">
        <v>0</v>
      </c>
      <c r="D26" s="10" t="s">
        <v>49</v>
      </c>
    </row>
    <row r="27" spans="1:13" ht="27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2309.7199999999998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2309.7199999999998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936.09999999999991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936.09999999999991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949.19999999999936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topLeftCell="A22" workbookViewId="0">
      <selection activeCell="G24" sqref="G24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69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369.42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369.42</v>
      </c>
    </row>
    <row r="8" spans="1:12" ht="30">
      <c r="A8" s="49">
        <v>3</v>
      </c>
      <c r="B8" s="12" t="s">
        <v>29</v>
      </c>
      <c r="C8" s="24">
        <v>1050.5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1050.5</v>
      </c>
    </row>
    <row r="11" spans="1:12" ht="57.75">
      <c r="A11" s="49">
        <v>5</v>
      </c>
      <c r="B11" s="1" t="s">
        <v>31</v>
      </c>
      <c r="C11" s="16">
        <f>C20-C18-C19</f>
        <v>1011.1599999999999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24">
        <v>1011.16</v>
      </c>
      <c r="D17" s="24">
        <v>7813.72</v>
      </c>
      <c r="E17" s="24">
        <v>3645.85</v>
      </c>
      <c r="F17" s="27">
        <f>C17+D17-E17</f>
        <v>5179.0300000000007</v>
      </c>
      <c r="G17" s="25">
        <f>D17</f>
        <v>7813.72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24">
        <v>1050.5</v>
      </c>
      <c r="D18" s="24">
        <v>7922.11</v>
      </c>
      <c r="E18" s="24">
        <v>3726.68</v>
      </c>
      <c r="F18" s="27">
        <f>C18+D18-E18</f>
        <v>5245.93</v>
      </c>
      <c r="G18" s="8">
        <v>0</v>
      </c>
      <c r="H18" s="3">
        <f>E18-G18</f>
        <v>3726.68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2061.66</v>
      </c>
      <c r="D20" s="57">
        <f t="shared" si="0"/>
        <v>15735.83</v>
      </c>
      <c r="E20" s="57">
        <f t="shared" si="0"/>
        <v>7372.53</v>
      </c>
      <c r="F20" s="9">
        <f t="shared" si="0"/>
        <v>10424.960000000001</v>
      </c>
      <c r="G20" s="57">
        <f t="shared" si="0"/>
        <v>7813.72</v>
      </c>
      <c r="H20" s="57">
        <f t="shared" si="0"/>
        <v>3726.68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5" customHeight="1">
      <c r="A24" s="11">
        <v>1</v>
      </c>
      <c r="B24" s="14"/>
      <c r="C24" s="13">
        <v>0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0</v>
      </c>
      <c r="D25" s="10"/>
    </row>
    <row r="26" spans="1:13" ht="15" customHeight="1">
      <c r="A26" s="49">
        <v>3</v>
      </c>
      <c r="B26" s="12"/>
      <c r="C26" s="49">
        <v>0</v>
      </c>
      <c r="D26" s="10" t="s">
        <v>49</v>
      </c>
    </row>
    <row r="27" spans="1:13" ht="27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4096.0999999999995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4096.0999999999995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5245.93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5245.93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5179.0300000000007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I26" sqref="I26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70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-215.16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-215.16</v>
      </c>
    </row>
    <row r="8" spans="1:12" ht="30">
      <c r="A8" s="49">
        <v>3</v>
      </c>
      <c r="B8" s="12" t="s">
        <v>29</v>
      </c>
      <c r="C8" s="28">
        <v>792.24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792.24</v>
      </c>
    </row>
    <row r="11" spans="1:12" ht="57.75">
      <c r="A11" s="49">
        <v>5</v>
      </c>
      <c r="B11" s="1" t="s">
        <v>31</v>
      </c>
      <c r="C11" s="16">
        <f>C20-C18-C19</f>
        <v>762.56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28">
        <v>762.56</v>
      </c>
      <c r="D17" s="24">
        <v>9501.69</v>
      </c>
      <c r="E17" s="24">
        <v>6987.18</v>
      </c>
      <c r="F17" s="27">
        <f>C17+D17-E17</f>
        <v>3277.0699999999997</v>
      </c>
      <c r="G17" s="25">
        <f>D17</f>
        <v>9501.69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28">
        <v>792.24</v>
      </c>
      <c r="D18" s="24">
        <v>9633.5300000000007</v>
      </c>
      <c r="E18" s="24">
        <v>7169.16</v>
      </c>
      <c r="F18" s="27">
        <f>C18+D18-E18</f>
        <v>3256.6100000000006</v>
      </c>
      <c r="G18" s="8">
        <v>0</v>
      </c>
      <c r="H18" s="3">
        <f>E18-G18</f>
        <v>7169.16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1554.8</v>
      </c>
      <c r="D20" s="57">
        <f t="shared" si="0"/>
        <v>19135.22</v>
      </c>
      <c r="E20" s="57">
        <f t="shared" si="0"/>
        <v>14156.34</v>
      </c>
      <c r="F20" s="9">
        <f t="shared" si="0"/>
        <v>6533.68</v>
      </c>
      <c r="G20" s="57">
        <f t="shared" si="0"/>
        <v>9501.69</v>
      </c>
      <c r="H20" s="57">
        <f t="shared" si="0"/>
        <v>7169.16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5" customHeight="1">
      <c r="A24" s="11">
        <v>1</v>
      </c>
      <c r="B24" s="14"/>
      <c r="C24" s="13">
        <v>0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0</v>
      </c>
      <c r="D25" s="10"/>
    </row>
    <row r="26" spans="1:13" ht="15" customHeight="1">
      <c r="A26" s="49">
        <v>3</v>
      </c>
      <c r="B26" s="12"/>
      <c r="C26" s="49">
        <v>0</v>
      </c>
      <c r="D26" s="10" t="s">
        <v>49</v>
      </c>
    </row>
    <row r="27" spans="1:13" ht="27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6954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6954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3256.6100000000006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3256.6100000000006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3277.0699999999997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0"/>
  <sheetViews>
    <sheetView topLeftCell="A10" workbookViewId="0">
      <selection activeCell="J22" sqref="J22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71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461.14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461.14</v>
      </c>
    </row>
    <row r="8" spans="1:12" ht="30">
      <c r="A8" s="49">
        <v>3</v>
      </c>
      <c r="B8" s="12" t="s">
        <v>29</v>
      </c>
      <c r="C8" s="28">
        <v>460.5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460.5</v>
      </c>
    </row>
    <row r="11" spans="1:12" ht="57.75">
      <c r="A11" s="49">
        <v>5</v>
      </c>
      <c r="B11" s="1" t="s">
        <v>31</v>
      </c>
      <c r="C11" s="16">
        <f>C20-C18-C19</f>
        <v>443.24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28">
        <v>443.24</v>
      </c>
      <c r="D17" s="24">
        <v>5071.6000000000004</v>
      </c>
      <c r="E17" s="24">
        <v>4550.74</v>
      </c>
      <c r="F17" s="27">
        <f>C17+D17-E17</f>
        <v>964.10000000000036</v>
      </c>
      <c r="G17" s="25">
        <f>D17</f>
        <v>5071.6000000000004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28">
        <v>460.5</v>
      </c>
      <c r="D18" s="24">
        <v>5142.0200000000004</v>
      </c>
      <c r="E18" s="24">
        <v>4651.68</v>
      </c>
      <c r="F18" s="27">
        <f>C18+D18-E18</f>
        <v>950.84000000000015</v>
      </c>
      <c r="G18" s="8">
        <v>0</v>
      </c>
      <c r="H18" s="3">
        <f>E18-G18</f>
        <v>4651.68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903.74</v>
      </c>
      <c r="D20" s="57">
        <f t="shared" si="0"/>
        <v>10213.620000000001</v>
      </c>
      <c r="E20" s="57">
        <f t="shared" si="0"/>
        <v>9202.42</v>
      </c>
      <c r="F20" s="9">
        <f t="shared" si="0"/>
        <v>1914.9400000000005</v>
      </c>
      <c r="G20" s="57">
        <f t="shared" si="0"/>
        <v>5071.6000000000004</v>
      </c>
      <c r="H20" s="57">
        <f t="shared" si="0"/>
        <v>4651.68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5" customHeight="1">
      <c r="A24" s="11">
        <v>1</v>
      </c>
      <c r="B24" s="14"/>
      <c r="C24" s="13">
        <v>0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0</v>
      </c>
      <c r="D25" s="10"/>
    </row>
    <row r="26" spans="1:13" ht="15" customHeight="1">
      <c r="A26" s="49">
        <v>3</v>
      </c>
      <c r="B26" s="12"/>
      <c r="C26" s="49">
        <v>0</v>
      </c>
      <c r="D26" s="10" t="s">
        <v>49</v>
      </c>
    </row>
    <row r="27" spans="1:13" ht="27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5112.8200000000006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5112.8200000000006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950.84000000000015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950.84000000000015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964.10000000000036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0"/>
  <sheetViews>
    <sheetView topLeftCell="A13" workbookViewId="0">
      <selection activeCell="N28" sqref="N28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72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751.06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751.06</v>
      </c>
    </row>
    <row r="8" spans="1:12" ht="30">
      <c r="A8" s="49">
        <v>3</v>
      </c>
      <c r="B8" s="12" t="s">
        <v>29</v>
      </c>
      <c r="C8" s="28">
        <v>750.76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750.76</v>
      </c>
    </row>
    <row r="11" spans="1:12" ht="57.75">
      <c r="A11" s="49">
        <v>5</v>
      </c>
      <c r="B11" s="1" t="s">
        <v>31</v>
      </c>
      <c r="C11" s="16">
        <f>C20-C18-C19</f>
        <v>722.62000000000012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28">
        <v>722.62</v>
      </c>
      <c r="D17" s="24">
        <v>8264.33</v>
      </c>
      <c r="E17" s="24">
        <v>7416.25</v>
      </c>
      <c r="F17" s="27">
        <f>C17+D17-E17</f>
        <v>1570.7000000000007</v>
      </c>
      <c r="G17" s="25">
        <f>D17</f>
        <v>8264.33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28">
        <v>750.76</v>
      </c>
      <c r="D18" s="24">
        <v>8379.01</v>
      </c>
      <c r="E18" s="24">
        <v>7580.69</v>
      </c>
      <c r="F18" s="27">
        <f>C18+D18-E18</f>
        <v>1549.0800000000008</v>
      </c>
      <c r="G18" s="8">
        <v>0</v>
      </c>
      <c r="H18" s="3">
        <f>E18-G18</f>
        <v>7580.69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1473.38</v>
      </c>
      <c r="D20" s="57">
        <f t="shared" si="0"/>
        <v>16643.34</v>
      </c>
      <c r="E20" s="57">
        <f t="shared" si="0"/>
        <v>14996.939999999999</v>
      </c>
      <c r="F20" s="9">
        <f t="shared" si="0"/>
        <v>3119.7800000000016</v>
      </c>
      <c r="G20" s="57">
        <f t="shared" si="0"/>
        <v>8264.33</v>
      </c>
      <c r="H20" s="57">
        <f t="shared" si="0"/>
        <v>7580.69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5" customHeight="1">
      <c r="A24" s="11">
        <v>1</v>
      </c>
      <c r="B24" s="14"/>
      <c r="C24" s="13">
        <v>0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0</v>
      </c>
      <c r="D25" s="10"/>
    </row>
    <row r="26" spans="1:13" ht="15" customHeight="1">
      <c r="A26" s="49">
        <v>3</v>
      </c>
      <c r="B26" s="12"/>
      <c r="C26" s="49">
        <v>0</v>
      </c>
      <c r="D26" s="10" t="s">
        <v>49</v>
      </c>
    </row>
    <row r="27" spans="1:13" ht="27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8331.75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8331.75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1549.0800000000008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1549.0800000000008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1570.7000000000007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40"/>
  <sheetViews>
    <sheetView topLeftCell="A13" workbookViewId="0">
      <selection activeCell="B24" sqref="B24"/>
    </sheetView>
  </sheetViews>
  <sheetFormatPr defaultRowHeight="15"/>
  <cols>
    <col min="1" max="1" width="5.7109375" style="56" customWidth="1"/>
    <col min="2" max="2" width="27" style="55" customWidth="1"/>
    <col min="3" max="3" width="13" style="55" customWidth="1"/>
    <col min="4" max="4" width="12.42578125" style="55" customWidth="1"/>
    <col min="5" max="5" width="9.85546875" style="55" customWidth="1"/>
    <col min="6" max="6" width="11.28515625" style="55" customWidth="1"/>
    <col min="7" max="7" width="9.85546875" style="55" customWidth="1"/>
    <col min="8" max="8" width="10.5703125" style="55" customWidth="1"/>
    <col min="9" max="9" width="9.140625" style="55" customWidth="1"/>
    <col min="10" max="10" width="4.7109375" style="55" customWidth="1"/>
    <col min="11" max="11" width="4.85546875" style="55" customWidth="1"/>
    <col min="12" max="12" width="9.140625" style="55" customWidth="1"/>
    <col min="13" max="16384" width="9.140625" style="55"/>
  </cols>
  <sheetData>
    <row r="1" spans="1:12" ht="15.75">
      <c r="A1" s="110" t="s">
        <v>73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7.25" customHeight="1">
      <c r="A3" s="53" t="s">
        <v>50</v>
      </c>
      <c r="B3" s="53" t="s">
        <v>0</v>
      </c>
      <c r="C3" s="53" t="s">
        <v>1</v>
      </c>
      <c r="D3" s="54" t="s">
        <v>19</v>
      </c>
    </row>
    <row r="4" spans="1:12" s="2" customFormat="1" ht="11.25" customHeight="1">
      <c r="A4" s="57"/>
      <c r="B4" s="49" t="s">
        <v>4</v>
      </c>
      <c r="C4" s="49" t="s">
        <v>5</v>
      </c>
    </row>
    <row r="5" spans="1:12">
      <c r="A5" s="49">
        <v>1</v>
      </c>
      <c r="B5" s="12" t="s">
        <v>2</v>
      </c>
      <c r="C5" s="24">
        <v>941.64</v>
      </c>
    </row>
    <row r="6" spans="1:12">
      <c r="A6" s="49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941.64</v>
      </c>
    </row>
    <row r="8" spans="1:12" ht="30">
      <c r="A8" s="49">
        <v>3</v>
      </c>
      <c r="B8" s="12" t="s">
        <v>29</v>
      </c>
      <c r="C8" s="24">
        <v>1746.9</v>
      </c>
    </row>
    <row r="9" spans="1:12" ht="30">
      <c r="A9" s="49">
        <v>4</v>
      </c>
      <c r="B9" s="12" t="s">
        <v>30</v>
      </c>
      <c r="C9" s="12">
        <v>0</v>
      </c>
    </row>
    <row r="10" spans="1:12" ht="29.25" customHeight="1">
      <c r="A10" s="112" t="s">
        <v>35</v>
      </c>
      <c r="B10" s="113"/>
      <c r="C10" s="16">
        <f>SUM(C8:C9)</f>
        <v>1746.9</v>
      </c>
    </row>
    <row r="11" spans="1:12" ht="57.75">
      <c r="A11" s="49">
        <v>5</v>
      </c>
      <c r="B11" s="1" t="s">
        <v>31</v>
      </c>
      <c r="C11" s="16">
        <f>C20-C18-C19</f>
        <v>1681.48</v>
      </c>
    </row>
    <row r="12" spans="1:12">
      <c r="A12" s="111" t="s">
        <v>53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53" t="s">
        <v>50</v>
      </c>
      <c r="B13" s="53" t="s">
        <v>11</v>
      </c>
      <c r="C13" s="53" t="s">
        <v>42</v>
      </c>
      <c r="D13" s="53" t="s">
        <v>43</v>
      </c>
      <c r="E13" s="53" t="s">
        <v>44</v>
      </c>
      <c r="F13" s="53" t="s">
        <v>45</v>
      </c>
      <c r="G13" s="53" t="s">
        <v>12</v>
      </c>
      <c r="H13" s="53" t="s">
        <v>54</v>
      </c>
    </row>
    <row r="14" spans="1:12" s="52" customFormat="1">
      <c r="A14" s="49"/>
      <c r="B14" s="49" t="s">
        <v>4</v>
      </c>
      <c r="C14" s="49" t="s">
        <v>5</v>
      </c>
      <c r="D14" s="51" t="s">
        <v>6</v>
      </c>
      <c r="E14" s="49" t="s">
        <v>7</v>
      </c>
      <c r="F14" s="49" t="s">
        <v>8</v>
      </c>
      <c r="G14" s="49" t="s">
        <v>9</v>
      </c>
      <c r="H14" s="49" t="s">
        <v>10</v>
      </c>
    </row>
    <row r="15" spans="1:12" s="56" customFormat="1">
      <c r="A15" s="49">
        <v>1</v>
      </c>
      <c r="B15" s="10" t="s">
        <v>38</v>
      </c>
      <c r="C15" s="28">
        <v>0</v>
      </c>
      <c r="D15" s="24">
        <v>0</v>
      </c>
      <c r="E15" s="24">
        <v>0</v>
      </c>
      <c r="F15" s="27">
        <f>C15+D15-E15</f>
        <v>0</v>
      </c>
      <c r="G15" s="25">
        <f>D15</f>
        <v>0</v>
      </c>
      <c r="H15" s="49">
        <f>D15-G15</f>
        <v>0</v>
      </c>
      <c r="L15" s="19"/>
    </row>
    <row r="16" spans="1:12" s="56" customFormat="1">
      <c r="A16" s="49">
        <v>2</v>
      </c>
      <c r="B16" s="10" t="s">
        <v>40</v>
      </c>
      <c r="C16" s="28">
        <v>0</v>
      </c>
      <c r="D16" s="24">
        <v>0</v>
      </c>
      <c r="E16" s="24">
        <v>0</v>
      </c>
      <c r="F16" s="27">
        <f>C16+D16-E16</f>
        <v>0</v>
      </c>
      <c r="G16" s="25">
        <f>D16</f>
        <v>0</v>
      </c>
      <c r="H16" s="49">
        <f>D16-G16</f>
        <v>0</v>
      </c>
      <c r="L16" s="20"/>
    </row>
    <row r="17" spans="1:13">
      <c r="A17" s="49">
        <v>3</v>
      </c>
      <c r="B17" s="10" t="s">
        <v>13</v>
      </c>
      <c r="C17" s="24">
        <v>1681.48</v>
      </c>
      <c r="D17" s="24">
        <v>14794.87</v>
      </c>
      <c r="E17" s="24">
        <v>12907.48</v>
      </c>
      <c r="F17" s="27">
        <f>C17+D17-E17</f>
        <v>3568.8700000000026</v>
      </c>
      <c r="G17" s="25">
        <f>D17</f>
        <v>14794.87</v>
      </c>
      <c r="H17" s="49">
        <f>D17-G17</f>
        <v>0</v>
      </c>
      <c r="L17" s="21"/>
    </row>
    <row r="18" spans="1:13">
      <c r="A18" s="49">
        <v>4</v>
      </c>
      <c r="B18" s="12" t="s">
        <v>14</v>
      </c>
      <c r="C18" s="24">
        <v>1746.9</v>
      </c>
      <c r="D18" s="24">
        <v>15000.12</v>
      </c>
      <c r="E18" s="24">
        <v>13227.56</v>
      </c>
      <c r="F18" s="27">
        <f>C18+D18-E18</f>
        <v>3519.4600000000009</v>
      </c>
      <c r="G18" s="8">
        <v>0</v>
      </c>
      <c r="H18" s="3">
        <f>E18-G18</f>
        <v>13227.56</v>
      </c>
      <c r="J18" s="55" t="s">
        <v>37</v>
      </c>
      <c r="L18" s="20"/>
    </row>
    <row r="19" spans="1:13">
      <c r="A19" s="49">
        <v>5</v>
      </c>
      <c r="B19" s="12" t="s">
        <v>3</v>
      </c>
      <c r="C19" s="24">
        <v>0</v>
      </c>
      <c r="D19" s="24">
        <v>0</v>
      </c>
      <c r="E19" s="24">
        <v>0</v>
      </c>
      <c r="F19" s="27">
        <f>C19+D19-E19</f>
        <v>0</v>
      </c>
      <c r="G19" s="25">
        <v>0</v>
      </c>
      <c r="H19" s="3">
        <f>E19-G19</f>
        <v>0</v>
      </c>
      <c r="L19" s="21"/>
    </row>
    <row r="20" spans="1:13" s="2" customFormat="1">
      <c r="A20" s="49">
        <v>6</v>
      </c>
      <c r="B20" s="1" t="s">
        <v>26</v>
      </c>
      <c r="C20" s="57">
        <f t="shared" ref="C20:H20" si="0">SUM(C15:C19)</f>
        <v>3428.38</v>
      </c>
      <c r="D20" s="57">
        <f t="shared" si="0"/>
        <v>29794.99</v>
      </c>
      <c r="E20" s="57">
        <f t="shared" si="0"/>
        <v>26135.040000000001</v>
      </c>
      <c r="F20" s="9">
        <f t="shared" si="0"/>
        <v>7088.3300000000036</v>
      </c>
      <c r="G20" s="57">
        <f t="shared" si="0"/>
        <v>14794.87</v>
      </c>
      <c r="H20" s="57">
        <f t="shared" si="0"/>
        <v>13227.56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49" t="s">
        <v>50</v>
      </c>
      <c r="B22" s="49" t="s">
        <v>15</v>
      </c>
      <c r="C22" s="49" t="s">
        <v>16</v>
      </c>
      <c r="D22" s="12" t="s">
        <v>17</v>
      </c>
      <c r="E22" s="54" t="s">
        <v>20</v>
      </c>
      <c r="L22" s="23"/>
    </row>
    <row r="23" spans="1:13" s="2" customFormat="1" ht="14.25" customHeight="1">
      <c r="A23" s="49"/>
      <c r="B23" s="49" t="s">
        <v>4</v>
      </c>
      <c r="C23" s="49" t="s">
        <v>5</v>
      </c>
      <c r="D23" s="49" t="s">
        <v>6</v>
      </c>
    </row>
    <row r="24" spans="1:13" s="2" customFormat="1" ht="15" customHeight="1">
      <c r="A24" s="11">
        <v>1</v>
      </c>
      <c r="B24" s="14"/>
      <c r="C24" s="13">
        <v>0</v>
      </c>
      <c r="D24" s="14" t="s">
        <v>48</v>
      </c>
    </row>
    <row r="25" spans="1:13">
      <c r="A25" s="49">
        <v>2</v>
      </c>
      <c r="B25" s="1" t="s">
        <v>22</v>
      </c>
      <c r="C25" s="57">
        <f>SUM(C24:C24)</f>
        <v>0</v>
      </c>
      <c r="D25" s="10"/>
    </row>
    <row r="26" spans="1:13" ht="15" customHeight="1">
      <c r="A26" s="49">
        <v>3</v>
      </c>
      <c r="B26" s="12"/>
      <c r="C26" s="49">
        <v>0</v>
      </c>
      <c r="D26" s="10" t="s">
        <v>49</v>
      </c>
    </row>
    <row r="27" spans="1:13" ht="27" customHeight="1">
      <c r="A27" s="49">
        <v>4</v>
      </c>
      <c r="B27" s="16" t="s">
        <v>23</v>
      </c>
      <c r="C27" s="57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52" customFormat="1" ht="14.25" customHeight="1">
      <c r="A29" s="49" t="s">
        <v>50</v>
      </c>
      <c r="B29" s="49" t="s">
        <v>0</v>
      </c>
      <c r="C29" s="49" t="s">
        <v>16</v>
      </c>
      <c r="D29" s="98" t="s">
        <v>21</v>
      </c>
      <c r="E29" s="98"/>
      <c r="F29" s="98"/>
      <c r="G29" s="98"/>
      <c r="H29" s="52" t="s">
        <v>27</v>
      </c>
    </row>
    <row r="30" spans="1:13" s="2" customFormat="1" ht="12" customHeight="1">
      <c r="A30" s="12"/>
      <c r="B30" s="49" t="s">
        <v>4</v>
      </c>
      <c r="C30" s="49" t="s">
        <v>5</v>
      </c>
      <c r="D30" s="98" t="s">
        <v>6</v>
      </c>
      <c r="E30" s="98"/>
      <c r="F30" s="98"/>
      <c r="G30" s="98"/>
    </row>
    <row r="31" spans="1:13">
      <c r="A31" s="49">
        <v>1</v>
      </c>
      <c r="B31" s="12" t="s">
        <v>2</v>
      </c>
      <c r="C31" s="3">
        <f>C5+H18</f>
        <v>14169.199999999999</v>
      </c>
      <c r="D31" s="98" t="s">
        <v>24</v>
      </c>
      <c r="E31" s="98"/>
      <c r="F31" s="98"/>
      <c r="G31" s="98"/>
    </row>
    <row r="32" spans="1:13">
      <c r="A32" s="49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14169.199999999999</v>
      </c>
      <c r="D33" s="104"/>
      <c r="E33" s="105"/>
      <c r="F33" s="105"/>
      <c r="G33" s="106"/>
    </row>
    <row r="34" spans="1:7" ht="27.75" customHeight="1">
      <c r="A34" s="50">
        <v>3</v>
      </c>
      <c r="B34" s="12" t="s">
        <v>29</v>
      </c>
      <c r="C34" s="3">
        <f>F18</f>
        <v>3519.4600000000009</v>
      </c>
      <c r="D34" s="104" t="s">
        <v>32</v>
      </c>
      <c r="E34" s="105"/>
      <c r="F34" s="105"/>
      <c r="G34" s="106"/>
    </row>
    <row r="35" spans="1:7" ht="30">
      <c r="A35" s="50">
        <v>4</v>
      </c>
      <c r="B35" s="12" t="s">
        <v>30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3519.4600000000009</v>
      </c>
      <c r="D36" s="104"/>
      <c r="E36" s="105"/>
      <c r="F36" s="105"/>
      <c r="G36" s="106"/>
    </row>
    <row r="37" spans="1:7" ht="55.5" customHeight="1">
      <c r="A37" s="49">
        <v>5</v>
      </c>
      <c r="B37" s="1" t="s">
        <v>31</v>
      </c>
      <c r="C37" s="57">
        <f>F20-F18-F19</f>
        <v>3568.8700000000026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56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N18" sqref="N18"/>
    </sheetView>
  </sheetViews>
  <sheetFormatPr defaultRowHeight="15"/>
  <cols>
    <col min="1" max="1" width="4.140625" style="65" customWidth="1"/>
    <col min="2" max="2" width="27" style="64" customWidth="1"/>
    <col min="3" max="3" width="11.28515625" style="64" customWidth="1"/>
    <col min="4" max="4" width="12.42578125" style="64" customWidth="1"/>
    <col min="5" max="5" width="9.85546875" style="64" customWidth="1"/>
    <col min="6" max="6" width="11.7109375" style="64" customWidth="1"/>
    <col min="7" max="7" width="9.85546875" style="64" customWidth="1"/>
    <col min="8" max="8" width="10.5703125" style="64" customWidth="1"/>
    <col min="9" max="9" width="9.140625" style="64" customWidth="1"/>
    <col min="10" max="10" width="4.7109375" style="64" customWidth="1"/>
    <col min="11" max="11" width="4.85546875" style="64" customWidth="1"/>
    <col min="12" max="12" width="9.140625" style="64" customWidth="1"/>
    <col min="13" max="16384" width="9.140625" style="64"/>
  </cols>
  <sheetData>
    <row r="1" spans="1:12" ht="15.75">
      <c r="A1" s="110" t="s">
        <v>74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58" t="s">
        <v>4</v>
      </c>
      <c r="C4" s="58" t="s">
        <v>5</v>
      </c>
    </row>
    <row r="5" spans="1:12">
      <c r="A5" s="58">
        <v>1</v>
      </c>
      <c r="B5" s="12" t="s">
        <v>2</v>
      </c>
      <c r="C5" s="24">
        <v>177625.47</v>
      </c>
    </row>
    <row r="6" spans="1:12">
      <c r="A6" s="58">
        <v>2</v>
      </c>
      <c r="B6" s="12" t="s">
        <v>3</v>
      </c>
      <c r="C6" s="24">
        <v>44308.69</v>
      </c>
    </row>
    <row r="7" spans="1:12" ht="28.5" customHeight="1">
      <c r="A7" s="112" t="s">
        <v>34</v>
      </c>
      <c r="B7" s="113"/>
      <c r="C7" s="26">
        <f>SUM(C5:C6)</f>
        <v>221934.16</v>
      </c>
    </row>
    <row r="8" spans="1:12">
      <c r="A8" s="58">
        <v>3</v>
      </c>
      <c r="B8" s="12" t="s">
        <v>79</v>
      </c>
      <c r="C8" s="24">
        <v>62076.95</v>
      </c>
    </row>
    <row r="9" spans="1:12" ht="30.75" customHeight="1">
      <c r="A9" s="58">
        <v>4</v>
      </c>
      <c r="B9" s="15" t="s">
        <v>30</v>
      </c>
      <c r="C9" s="24">
        <v>15271.13</v>
      </c>
    </row>
    <row r="10" spans="1:12" ht="27.75" customHeight="1">
      <c r="A10" s="112" t="s">
        <v>35</v>
      </c>
      <c r="B10" s="113"/>
      <c r="C10" s="16">
        <f>SUM(C8:C9)</f>
        <v>77348.08</v>
      </c>
    </row>
    <row r="11" spans="1:12" ht="42.75" customHeight="1">
      <c r="A11" s="58">
        <v>5</v>
      </c>
      <c r="B11" s="1" t="s">
        <v>80</v>
      </c>
      <c r="C11" s="16">
        <f>C20-C18-C19</f>
        <v>306141.99</v>
      </c>
    </row>
    <row r="12" spans="1:12">
      <c r="A12" s="111" t="s">
        <v>81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62" t="s">
        <v>50</v>
      </c>
      <c r="B13" s="62" t="s">
        <v>11</v>
      </c>
      <c r="C13" s="62" t="s">
        <v>42</v>
      </c>
      <c r="D13" s="62" t="s">
        <v>43</v>
      </c>
      <c r="E13" s="62" t="s">
        <v>44</v>
      </c>
      <c r="F13" s="62" t="s">
        <v>45</v>
      </c>
      <c r="G13" s="62" t="s">
        <v>12</v>
      </c>
      <c r="H13" s="62" t="s">
        <v>54</v>
      </c>
    </row>
    <row r="14" spans="1:12" s="61" customFormat="1">
      <c r="A14" s="58"/>
      <c r="B14" s="58" t="s">
        <v>4</v>
      </c>
      <c r="C14" s="58" t="s">
        <v>5</v>
      </c>
      <c r="D14" s="60" t="s">
        <v>6</v>
      </c>
      <c r="E14" s="58" t="s">
        <v>7</v>
      </c>
      <c r="F14" s="58" t="s">
        <v>8</v>
      </c>
      <c r="G14" s="58" t="s">
        <v>9</v>
      </c>
      <c r="H14" s="58" t="s">
        <v>10</v>
      </c>
    </row>
    <row r="15" spans="1:12" s="65" customFormat="1">
      <c r="A15" s="58">
        <v>1</v>
      </c>
      <c r="B15" s="10" t="s">
        <v>38</v>
      </c>
      <c r="C15" s="24">
        <v>154060.76999999999</v>
      </c>
      <c r="D15" s="24">
        <v>0</v>
      </c>
      <c r="E15" s="24">
        <v>-2239.92</v>
      </c>
      <c r="F15" s="27">
        <f>C15+D15-E15</f>
        <v>156300.69</v>
      </c>
      <c r="G15" s="25">
        <f>D15</f>
        <v>0</v>
      </c>
      <c r="H15" s="58">
        <f>D15-G15</f>
        <v>0</v>
      </c>
      <c r="L15" s="19"/>
    </row>
    <row r="16" spans="1:12" s="65" customFormat="1">
      <c r="A16" s="58">
        <v>2</v>
      </c>
      <c r="B16" s="10" t="s">
        <v>40</v>
      </c>
      <c r="C16" s="24">
        <v>22828.2</v>
      </c>
      <c r="D16" s="70">
        <v>0</v>
      </c>
      <c r="E16" s="24">
        <v>23082.560000000001</v>
      </c>
      <c r="F16" s="27">
        <f>C16+D16-E16</f>
        <v>-254.36000000000058</v>
      </c>
      <c r="G16" s="25">
        <f>D16</f>
        <v>0</v>
      </c>
      <c r="H16" s="58">
        <f>D16-G16</f>
        <v>0</v>
      </c>
      <c r="L16" s="20"/>
    </row>
    <row r="17" spans="1:13">
      <c r="A17" s="58">
        <v>3</v>
      </c>
      <c r="B17" s="10" t="s">
        <v>13</v>
      </c>
      <c r="C17" s="24">
        <v>129253.02</v>
      </c>
      <c r="D17" s="70">
        <v>744123.48</v>
      </c>
      <c r="E17" s="24">
        <v>590241.18000000005</v>
      </c>
      <c r="F17" s="27">
        <f>C17+D17-E17</f>
        <v>283135.31999999995</v>
      </c>
      <c r="G17" s="25">
        <f>D17</f>
        <v>744123.48</v>
      </c>
      <c r="H17" s="58">
        <f>D17-G17</f>
        <v>0</v>
      </c>
      <c r="L17" s="21"/>
    </row>
    <row r="18" spans="1:13">
      <c r="A18" s="58">
        <v>4</v>
      </c>
      <c r="B18" s="12" t="s">
        <v>14</v>
      </c>
      <c r="C18" s="24">
        <v>62076.95</v>
      </c>
      <c r="D18" s="70">
        <v>350643.96</v>
      </c>
      <c r="E18" s="24">
        <v>289209.34000000003</v>
      </c>
      <c r="F18" s="27">
        <f>C18+D18-E18</f>
        <v>123511.57</v>
      </c>
      <c r="G18" s="8">
        <v>289773.51</v>
      </c>
      <c r="H18" s="3">
        <f>E18-G18</f>
        <v>-564.1699999999837</v>
      </c>
      <c r="J18" s="64" t="s">
        <v>37</v>
      </c>
      <c r="L18" s="20"/>
    </row>
    <row r="19" spans="1:13">
      <c r="A19" s="58">
        <v>5</v>
      </c>
      <c r="B19" s="12" t="s">
        <v>3</v>
      </c>
      <c r="C19" s="24">
        <v>15271.13</v>
      </c>
      <c r="D19" s="70">
        <v>91041.97</v>
      </c>
      <c r="E19" s="24">
        <v>79063.27</v>
      </c>
      <c r="F19" s="27">
        <f>C19+D19-E19</f>
        <v>27249.83</v>
      </c>
      <c r="G19" s="25">
        <v>0</v>
      </c>
      <c r="H19" s="3">
        <f>E19-G19</f>
        <v>79063.27</v>
      </c>
      <c r="L19" s="21"/>
    </row>
    <row r="20" spans="1:13" s="2" customFormat="1">
      <c r="A20" s="58">
        <v>6</v>
      </c>
      <c r="B20" s="1" t="s">
        <v>26</v>
      </c>
      <c r="C20" s="66">
        <f t="shared" ref="C20:H20" si="0">SUM(C15:C19)</f>
        <v>383490.07</v>
      </c>
      <c r="D20" s="17">
        <f t="shared" si="0"/>
        <v>1185809.4099999999</v>
      </c>
      <c r="E20" s="66">
        <f t="shared" si="0"/>
        <v>979356.43000000017</v>
      </c>
      <c r="F20" s="9">
        <f t="shared" si="0"/>
        <v>589943.04999999993</v>
      </c>
      <c r="G20" s="66">
        <f t="shared" si="0"/>
        <v>1033896.99</v>
      </c>
      <c r="H20" s="66">
        <f t="shared" si="0"/>
        <v>78499.10000000002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58" t="s">
        <v>50</v>
      </c>
      <c r="B22" s="58" t="s">
        <v>15</v>
      </c>
      <c r="C22" s="58" t="s">
        <v>16</v>
      </c>
      <c r="D22" s="12" t="s">
        <v>17</v>
      </c>
      <c r="E22" s="63" t="s">
        <v>20</v>
      </c>
      <c r="L22" s="23"/>
    </row>
    <row r="23" spans="1:13" s="2" customFormat="1" ht="14.25" customHeight="1">
      <c r="A23" s="58"/>
      <c r="B23" s="58" t="s">
        <v>4</v>
      </c>
      <c r="C23" s="58" t="s">
        <v>5</v>
      </c>
      <c r="D23" s="58" t="s">
        <v>6</v>
      </c>
    </row>
    <row r="24" spans="1:13" s="2" customFormat="1" ht="41.25" customHeight="1">
      <c r="A24" s="11">
        <v>1</v>
      </c>
      <c r="B24" s="14" t="s">
        <v>75</v>
      </c>
      <c r="C24" s="71">
        <v>243698.51</v>
      </c>
      <c r="D24" s="14" t="s">
        <v>48</v>
      </c>
    </row>
    <row r="25" spans="1:13" ht="42" customHeight="1">
      <c r="A25" s="58">
        <v>2</v>
      </c>
      <c r="B25" s="12" t="s">
        <v>76</v>
      </c>
      <c r="C25" s="72">
        <v>46075</v>
      </c>
      <c r="D25" s="10"/>
    </row>
    <row r="26" spans="1:13" ht="15" customHeight="1">
      <c r="A26" s="58">
        <v>3</v>
      </c>
      <c r="B26" s="1" t="s">
        <v>22</v>
      </c>
      <c r="C26" s="66">
        <v>289773.51</v>
      </c>
      <c r="D26" s="10"/>
    </row>
    <row r="27" spans="1:13" ht="27" customHeight="1">
      <c r="A27" s="58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58" t="s">
        <v>50</v>
      </c>
      <c r="B29" s="58" t="s">
        <v>0</v>
      </c>
      <c r="C29" s="58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58" t="s">
        <v>4</v>
      </c>
      <c r="C30" s="58" t="s">
        <v>5</v>
      </c>
      <c r="D30" s="98" t="s">
        <v>6</v>
      </c>
      <c r="E30" s="98"/>
      <c r="F30" s="98"/>
      <c r="G30" s="98"/>
    </row>
    <row r="31" spans="1:13">
      <c r="A31" s="58">
        <v>1</v>
      </c>
      <c r="B31" s="12" t="s">
        <v>2</v>
      </c>
      <c r="C31" s="3">
        <f>C5+H18</f>
        <v>177061.30000000002</v>
      </c>
      <c r="D31" s="98" t="s">
        <v>24</v>
      </c>
      <c r="E31" s="98"/>
      <c r="F31" s="98"/>
      <c r="G31" s="98"/>
    </row>
    <row r="32" spans="1:13">
      <c r="A32" s="58">
        <v>2</v>
      </c>
      <c r="B32" s="12" t="s">
        <v>3</v>
      </c>
      <c r="C32" s="3">
        <f>C6+H19</f>
        <v>123371.96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300433.26</v>
      </c>
      <c r="D33" s="104"/>
      <c r="E33" s="105"/>
      <c r="F33" s="105"/>
      <c r="G33" s="106"/>
    </row>
    <row r="34" spans="1:7" ht="27.75" customHeight="1">
      <c r="A34" s="59">
        <v>3</v>
      </c>
      <c r="B34" s="12" t="s">
        <v>29</v>
      </c>
      <c r="C34" s="3">
        <f>F18</f>
        <v>123511.57</v>
      </c>
      <c r="D34" s="104" t="s">
        <v>32</v>
      </c>
      <c r="E34" s="105"/>
      <c r="F34" s="105"/>
      <c r="G34" s="106"/>
    </row>
    <row r="35" spans="1:7">
      <c r="A35" s="59">
        <v>4</v>
      </c>
      <c r="B35" s="12" t="s">
        <v>77</v>
      </c>
      <c r="C35" s="3">
        <f>F19</f>
        <v>27249.83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150761.40000000002</v>
      </c>
      <c r="D36" s="104"/>
      <c r="E36" s="105"/>
      <c r="F36" s="105"/>
      <c r="G36" s="106"/>
    </row>
    <row r="37" spans="1:7" ht="55.5" customHeight="1">
      <c r="A37" s="58">
        <v>5</v>
      </c>
      <c r="B37" s="1" t="s">
        <v>78</v>
      </c>
      <c r="C37" s="66">
        <f>F20-F18-F19</f>
        <v>439181.64999999991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0"/>
  <sheetViews>
    <sheetView topLeftCell="A22" zoomScaleNormal="100" workbookViewId="0">
      <selection activeCell="D41" sqref="D41"/>
    </sheetView>
  </sheetViews>
  <sheetFormatPr defaultRowHeight="15"/>
  <cols>
    <col min="1" max="1" width="4.140625" style="65" customWidth="1"/>
    <col min="2" max="2" width="27" style="64" customWidth="1"/>
    <col min="3" max="3" width="11.28515625" style="64" customWidth="1"/>
    <col min="4" max="4" width="12.42578125" style="64" customWidth="1"/>
    <col min="5" max="5" width="9.85546875" style="64" customWidth="1"/>
    <col min="6" max="6" width="11.7109375" style="64" customWidth="1"/>
    <col min="7" max="7" width="9.85546875" style="64" customWidth="1"/>
    <col min="8" max="8" width="10.5703125" style="64" customWidth="1"/>
    <col min="9" max="9" width="9.140625" style="64" customWidth="1"/>
    <col min="10" max="10" width="4.7109375" style="64" customWidth="1"/>
    <col min="11" max="11" width="4.85546875" style="64" customWidth="1"/>
    <col min="12" max="12" width="9.140625" style="64" customWidth="1"/>
    <col min="13" max="16384" width="9.140625" style="64"/>
  </cols>
  <sheetData>
    <row r="1" spans="1:12" ht="15.75">
      <c r="A1" s="110" t="s">
        <v>83</v>
      </c>
      <c r="B1" s="110"/>
      <c r="C1" s="110"/>
      <c r="D1" s="110"/>
      <c r="E1" s="110"/>
      <c r="F1" s="110"/>
      <c r="G1" s="110"/>
      <c r="H1" s="110"/>
    </row>
    <row r="2" spans="1:12">
      <c r="A2" s="111" t="s">
        <v>41</v>
      </c>
      <c r="B2" s="111"/>
      <c r="C2" s="111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58" t="s">
        <v>4</v>
      </c>
      <c r="C4" s="58" t="s">
        <v>5</v>
      </c>
    </row>
    <row r="5" spans="1:12">
      <c r="A5" s="58">
        <v>1</v>
      </c>
      <c r="B5" s="12" t="s">
        <v>2</v>
      </c>
      <c r="C5" s="24">
        <v>-715.72</v>
      </c>
    </row>
    <row r="6" spans="1:12">
      <c r="A6" s="58">
        <v>2</v>
      </c>
      <c r="B6" s="12" t="s">
        <v>3</v>
      </c>
      <c r="C6" s="24">
        <v>4603.57</v>
      </c>
    </row>
    <row r="7" spans="1:12" ht="28.5" customHeight="1">
      <c r="A7" s="112" t="s">
        <v>34</v>
      </c>
      <c r="B7" s="113"/>
      <c r="C7" s="26">
        <f>SUM(C5:C6)</f>
        <v>3887.8499999999995</v>
      </c>
    </row>
    <row r="8" spans="1:12">
      <c r="A8" s="58">
        <v>3</v>
      </c>
      <c r="B8" s="12" t="s">
        <v>79</v>
      </c>
      <c r="C8" s="24">
        <v>14015.54</v>
      </c>
    </row>
    <row r="9" spans="1:12" ht="30.75" customHeight="1">
      <c r="A9" s="58">
        <v>4</v>
      </c>
      <c r="B9" s="15" t="s">
        <v>30</v>
      </c>
      <c r="C9" s="24">
        <v>1232.26</v>
      </c>
    </row>
    <row r="10" spans="1:12" ht="27.75" customHeight="1">
      <c r="A10" s="112" t="s">
        <v>35</v>
      </c>
      <c r="B10" s="113"/>
      <c r="C10" s="16">
        <f>SUM(C8:C9)</f>
        <v>15247.800000000001</v>
      </c>
    </row>
    <row r="11" spans="1:12" ht="42.75" customHeight="1">
      <c r="A11" s="58">
        <v>5</v>
      </c>
      <c r="B11" s="1" t="s">
        <v>80</v>
      </c>
      <c r="C11" s="16">
        <f>C20-C18-C19</f>
        <v>38172.050000000003</v>
      </c>
    </row>
    <row r="12" spans="1:12">
      <c r="A12" s="111" t="s">
        <v>81</v>
      </c>
      <c r="B12" s="111"/>
      <c r="C12" s="111"/>
      <c r="D12" s="111"/>
      <c r="E12" s="111"/>
      <c r="F12" s="111"/>
      <c r="G12" s="111"/>
      <c r="H12" s="111"/>
    </row>
    <row r="13" spans="1:12" s="6" customFormat="1" ht="60">
      <c r="A13" s="62" t="s">
        <v>50</v>
      </c>
      <c r="B13" s="62" t="s">
        <v>11</v>
      </c>
      <c r="C13" s="62" t="s">
        <v>42</v>
      </c>
      <c r="D13" s="62" t="s">
        <v>43</v>
      </c>
      <c r="E13" s="62" t="s">
        <v>44</v>
      </c>
      <c r="F13" s="62" t="s">
        <v>45</v>
      </c>
      <c r="G13" s="62" t="s">
        <v>12</v>
      </c>
      <c r="H13" s="62" t="s">
        <v>54</v>
      </c>
    </row>
    <row r="14" spans="1:12" s="61" customFormat="1">
      <c r="A14" s="58"/>
      <c r="B14" s="58" t="s">
        <v>4</v>
      </c>
      <c r="C14" s="58" t="s">
        <v>5</v>
      </c>
      <c r="D14" s="60" t="s">
        <v>6</v>
      </c>
      <c r="E14" s="58" t="s">
        <v>7</v>
      </c>
      <c r="F14" s="58" t="s">
        <v>8</v>
      </c>
      <c r="G14" s="58" t="s">
        <v>9</v>
      </c>
      <c r="H14" s="58" t="s">
        <v>10</v>
      </c>
    </row>
    <row r="15" spans="1:12" s="65" customFormat="1">
      <c r="A15" s="58">
        <v>1</v>
      </c>
      <c r="B15" s="10" t="s">
        <v>38</v>
      </c>
      <c r="C15" s="24">
        <v>8403.99</v>
      </c>
      <c r="D15" s="24">
        <v>0</v>
      </c>
      <c r="E15" s="28">
        <v>6.81</v>
      </c>
      <c r="F15" s="27">
        <f>C15+D15-E15</f>
        <v>8397.18</v>
      </c>
      <c r="G15" s="25">
        <f>D15</f>
        <v>0</v>
      </c>
      <c r="H15" s="58">
        <f>D15-G15</f>
        <v>0</v>
      </c>
      <c r="L15" s="19"/>
    </row>
    <row r="16" spans="1:12" s="65" customFormat="1">
      <c r="A16" s="58">
        <v>2</v>
      </c>
      <c r="B16" s="10" t="s">
        <v>40</v>
      </c>
      <c r="C16" s="28">
        <v>585.67999999999995</v>
      </c>
      <c r="D16" s="70">
        <v>0</v>
      </c>
      <c r="E16" s="28">
        <v>110.2</v>
      </c>
      <c r="F16" s="27">
        <f>C16+D16-E16</f>
        <v>475.47999999999996</v>
      </c>
      <c r="G16" s="25">
        <f>D16</f>
        <v>0</v>
      </c>
      <c r="H16" s="58">
        <f>D16-G16</f>
        <v>0</v>
      </c>
      <c r="L16" s="20"/>
    </row>
    <row r="17" spans="1:13">
      <c r="A17" s="58">
        <v>3</v>
      </c>
      <c r="B17" s="10" t="s">
        <v>13</v>
      </c>
      <c r="C17" s="24">
        <v>29182.38</v>
      </c>
      <c r="D17" s="24">
        <v>97150.66</v>
      </c>
      <c r="E17" s="24">
        <v>68910.679999999993</v>
      </c>
      <c r="F17" s="27">
        <f>C17+D17-E17</f>
        <v>57422.360000000015</v>
      </c>
      <c r="G17" s="25">
        <f>D17</f>
        <v>97150.66</v>
      </c>
      <c r="H17" s="58">
        <f>D17-G17</f>
        <v>0</v>
      </c>
      <c r="L17" s="21"/>
    </row>
    <row r="18" spans="1:13">
      <c r="A18" s="58">
        <v>4</v>
      </c>
      <c r="B18" s="12" t="s">
        <v>14</v>
      </c>
      <c r="C18" s="24">
        <v>14015.54</v>
      </c>
      <c r="D18" s="24">
        <v>45790.27</v>
      </c>
      <c r="E18" s="24">
        <v>32766.560000000001</v>
      </c>
      <c r="F18" s="27">
        <f>C18+D18-E18</f>
        <v>27039.249999999996</v>
      </c>
      <c r="G18" s="8">
        <v>1588</v>
      </c>
      <c r="H18" s="3">
        <f>E18-G18</f>
        <v>31178.560000000001</v>
      </c>
      <c r="J18" s="64" t="s">
        <v>37</v>
      </c>
      <c r="L18" s="20"/>
    </row>
    <row r="19" spans="1:13">
      <c r="A19" s="58">
        <v>5</v>
      </c>
      <c r="B19" s="12" t="s">
        <v>3</v>
      </c>
      <c r="C19" s="24">
        <v>1232.26</v>
      </c>
      <c r="D19" s="24">
        <v>8303.34</v>
      </c>
      <c r="E19" s="24">
        <v>7872.91</v>
      </c>
      <c r="F19" s="27">
        <f>C19+D19-E19</f>
        <v>1662.6900000000005</v>
      </c>
      <c r="G19" s="25">
        <v>0</v>
      </c>
      <c r="H19" s="3">
        <f>E19-G19</f>
        <v>7872.91</v>
      </c>
      <c r="L19" s="21"/>
    </row>
    <row r="20" spans="1:13" s="2" customFormat="1">
      <c r="A20" s="58">
        <v>6</v>
      </c>
      <c r="B20" s="1" t="s">
        <v>26</v>
      </c>
      <c r="C20" s="66">
        <f t="shared" ref="C20:H20" si="0">SUM(C15:C19)</f>
        <v>53419.850000000006</v>
      </c>
      <c r="D20" s="17">
        <f t="shared" si="0"/>
        <v>151244.26999999999</v>
      </c>
      <c r="E20" s="66">
        <f t="shared" si="0"/>
        <v>109667.15999999999</v>
      </c>
      <c r="F20" s="9">
        <f t="shared" si="0"/>
        <v>94996.960000000021</v>
      </c>
      <c r="G20" s="66">
        <f t="shared" si="0"/>
        <v>98738.66</v>
      </c>
      <c r="H20" s="66">
        <f t="shared" si="0"/>
        <v>39051.47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58" t="s">
        <v>50</v>
      </c>
      <c r="B22" s="58" t="s">
        <v>15</v>
      </c>
      <c r="C22" s="58" t="s">
        <v>16</v>
      </c>
      <c r="D22" s="12" t="s">
        <v>17</v>
      </c>
      <c r="E22" s="63" t="s">
        <v>20</v>
      </c>
      <c r="L22" s="23"/>
    </row>
    <row r="23" spans="1:13" s="2" customFormat="1" ht="14.25" customHeight="1">
      <c r="A23" s="58"/>
      <c r="B23" s="58" t="s">
        <v>4</v>
      </c>
      <c r="C23" s="58" t="s">
        <v>5</v>
      </c>
      <c r="D23" s="58" t="s">
        <v>6</v>
      </c>
    </row>
    <row r="24" spans="1:13" s="2" customFormat="1" ht="27" customHeight="1">
      <c r="A24" s="11">
        <v>1</v>
      </c>
      <c r="B24" s="14" t="s">
        <v>84</v>
      </c>
      <c r="C24" s="13">
        <v>1588</v>
      </c>
      <c r="D24" s="14" t="s">
        <v>48</v>
      </c>
    </row>
    <row r="25" spans="1:13" ht="18" customHeight="1">
      <c r="A25" s="58">
        <v>2</v>
      </c>
      <c r="B25" s="1" t="s">
        <v>22</v>
      </c>
      <c r="C25" s="66">
        <f>SUM(C24:C24)</f>
        <v>1588</v>
      </c>
      <c r="D25" s="10"/>
    </row>
    <row r="26" spans="1:13" ht="15" customHeight="1">
      <c r="A26" s="58">
        <v>3</v>
      </c>
      <c r="B26" s="1"/>
      <c r="C26" s="66">
        <v>0</v>
      </c>
      <c r="D26" s="10" t="s">
        <v>85</v>
      </c>
    </row>
    <row r="27" spans="1:13" ht="27" customHeight="1">
      <c r="A27" s="58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58" t="s">
        <v>50</v>
      </c>
      <c r="B29" s="58" t="s">
        <v>0</v>
      </c>
      <c r="C29" s="58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58" t="s">
        <v>4</v>
      </c>
      <c r="C30" s="58" t="s">
        <v>5</v>
      </c>
      <c r="D30" s="98" t="s">
        <v>6</v>
      </c>
      <c r="E30" s="98"/>
      <c r="F30" s="98"/>
      <c r="G30" s="98"/>
    </row>
    <row r="31" spans="1:13">
      <c r="A31" s="58">
        <v>1</v>
      </c>
      <c r="B31" s="12" t="s">
        <v>2</v>
      </c>
      <c r="C31" s="3">
        <f>C5+H18</f>
        <v>30462.84</v>
      </c>
      <c r="D31" s="98" t="s">
        <v>24</v>
      </c>
      <c r="E31" s="98"/>
      <c r="F31" s="98"/>
      <c r="G31" s="98"/>
    </row>
    <row r="32" spans="1:13">
      <c r="A32" s="58">
        <v>2</v>
      </c>
      <c r="B32" s="12" t="s">
        <v>3</v>
      </c>
      <c r="C32" s="3">
        <f>C6+H19</f>
        <v>12476.48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42939.32</v>
      </c>
      <c r="D33" s="104"/>
      <c r="E33" s="105"/>
      <c r="F33" s="105"/>
      <c r="G33" s="106"/>
    </row>
    <row r="34" spans="1:7" ht="27.75" customHeight="1">
      <c r="A34" s="59">
        <v>3</v>
      </c>
      <c r="B34" s="12" t="s">
        <v>29</v>
      </c>
      <c r="C34" s="3">
        <f>F18</f>
        <v>27039.249999999996</v>
      </c>
      <c r="D34" s="104" t="s">
        <v>32</v>
      </c>
      <c r="E34" s="105"/>
      <c r="F34" s="105"/>
      <c r="G34" s="106"/>
    </row>
    <row r="35" spans="1:7">
      <c r="A35" s="59">
        <v>4</v>
      </c>
      <c r="B35" s="12" t="s">
        <v>77</v>
      </c>
      <c r="C35" s="3">
        <f>F19</f>
        <v>1662.6900000000005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28701.939999999995</v>
      </c>
      <c r="D36" s="104"/>
      <c r="E36" s="105"/>
      <c r="F36" s="105"/>
      <c r="G36" s="106"/>
    </row>
    <row r="37" spans="1:7" ht="55.5" customHeight="1">
      <c r="A37" s="58">
        <v>5</v>
      </c>
      <c r="B37" s="1" t="s">
        <v>86</v>
      </c>
      <c r="C37" s="66">
        <f>F20-F18-F19</f>
        <v>66295.020000000019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40"/>
  <sheetViews>
    <sheetView topLeftCell="A10" zoomScaleNormal="100" workbookViewId="0">
      <selection activeCell="H26" sqref="H26"/>
    </sheetView>
  </sheetViews>
  <sheetFormatPr defaultRowHeight="15"/>
  <cols>
    <col min="1" max="1" width="4.140625" style="65" customWidth="1"/>
    <col min="2" max="2" width="27" style="67" customWidth="1"/>
    <col min="3" max="3" width="11.28515625" style="67" customWidth="1"/>
    <col min="4" max="4" width="12.42578125" style="67" customWidth="1"/>
    <col min="5" max="5" width="9.85546875" style="67" customWidth="1"/>
    <col min="6" max="6" width="11.7109375" style="67" customWidth="1"/>
    <col min="7" max="7" width="9.85546875" style="67" customWidth="1"/>
    <col min="8" max="8" width="12.5703125" style="67" customWidth="1"/>
    <col min="9" max="9" width="9.140625" style="67" customWidth="1"/>
    <col min="10" max="10" width="4.7109375" style="67" customWidth="1"/>
    <col min="11" max="11" width="4.85546875" style="67" customWidth="1"/>
    <col min="12" max="12" width="9.140625" style="67" customWidth="1"/>
    <col min="13" max="16384" width="9.140625" style="67"/>
  </cols>
  <sheetData>
    <row r="1" spans="1:12" ht="15.75">
      <c r="A1" s="116" t="s">
        <v>87</v>
      </c>
      <c r="B1" s="116"/>
      <c r="C1" s="116"/>
      <c r="D1" s="116"/>
      <c r="E1" s="116"/>
      <c r="F1" s="116"/>
      <c r="G1" s="116"/>
      <c r="H1" s="116"/>
    </row>
    <row r="2" spans="1:12">
      <c r="A2" s="111" t="s">
        <v>41</v>
      </c>
      <c r="B2" s="111"/>
      <c r="C2" s="111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68" t="s">
        <v>4</v>
      </c>
      <c r="C4" s="68" t="s">
        <v>5</v>
      </c>
    </row>
    <row r="5" spans="1:12">
      <c r="A5" s="68">
        <v>1</v>
      </c>
      <c r="B5" s="12" t="s">
        <v>2</v>
      </c>
      <c r="C5" s="24">
        <v>76224.94</v>
      </c>
    </row>
    <row r="6" spans="1:12">
      <c r="A6" s="68">
        <v>2</v>
      </c>
      <c r="B6" s="12" t="s">
        <v>3</v>
      </c>
      <c r="C6" s="24">
        <v>17346.78</v>
      </c>
    </row>
    <row r="7" spans="1:12" ht="28.5" customHeight="1">
      <c r="A7" s="112" t="s">
        <v>34</v>
      </c>
      <c r="B7" s="113"/>
      <c r="C7" s="26">
        <f>SUM(C5:C6)</f>
        <v>93571.72</v>
      </c>
    </row>
    <row r="8" spans="1:12">
      <c r="A8" s="76">
        <v>3</v>
      </c>
      <c r="B8" s="77" t="s">
        <v>79</v>
      </c>
      <c r="C8" s="78">
        <v>19994.47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3856.1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23850.57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40381.71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70">
        <v>0</v>
      </c>
      <c r="D15" s="70">
        <v>0</v>
      </c>
      <c r="E15" s="86">
        <v>0</v>
      </c>
      <c r="F15" s="87">
        <f>C15+D15-E15</f>
        <v>0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86">
        <v>0</v>
      </c>
      <c r="D16" s="70">
        <v>0</v>
      </c>
      <c r="E16" s="86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40381.71</v>
      </c>
      <c r="D17" s="78">
        <v>333995.53000000003</v>
      </c>
      <c r="E17" s="78">
        <v>287641.56</v>
      </c>
      <c r="F17" s="87">
        <f>C17+D17-E17</f>
        <v>86735.680000000051</v>
      </c>
      <c r="G17" s="88">
        <f>D17</f>
        <v>333995.53000000003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19994.47</v>
      </c>
      <c r="D18" s="78">
        <v>158398.82</v>
      </c>
      <c r="E18" s="78">
        <v>136622.07999999999</v>
      </c>
      <c r="F18" s="87">
        <f>C18+D18-E18</f>
        <v>41771.210000000021</v>
      </c>
      <c r="G18" s="89">
        <v>151487.76999999999</v>
      </c>
      <c r="H18" s="90">
        <f>E18-G18</f>
        <v>-14865.690000000002</v>
      </c>
      <c r="J18" s="67" t="s">
        <v>37</v>
      </c>
      <c r="L18" s="20"/>
    </row>
    <row r="19" spans="1:13">
      <c r="A19" s="76">
        <v>5</v>
      </c>
      <c r="B19" s="77" t="s">
        <v>3</v>
      </c>
      <c r="C19" s="78">
        <v>3856.1</v>
      </c>
      <c r="D19" s="78">
        <v>43902.93</v>
      </c>
      <c r="E19" s="78">
        <v>35128.49</v>
      </c>
      <c r="F19" s="87">
        <f>C19+D19-E19</f>
        <v>12630.54</v>
      </c>
      <c r="G19" s="88">
        <v>0</v>
      </c>
      <c r="H19" s="90">
        <f>E19-G19</f>
        <v>35128.49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64232.28</v>
      </c>
      <c r="D20" s="17">
        <f t="shared" si="0"/>
        <v>536297.28</v>
      </c>
      <c r="E20" s="17">
        <f t="shared" si="0"/>
        <v>459392.13</v>
      </c>
      <c r="F20" s="91">
        <f t="shared" si="0"/>
        <v>141137.43000000008</v>
      </c>
      <c r="G20" s="17">
        <f t="shared" si="0"/>
        <v>485483.30000000005</v>
      </c>
      <c r="H20" s="17">
        <f t="shared" si="0"/>
        <v>20262.799999999996</v>
      </c>
      <c r="I20" s="2" t="s">
        <v>37</v>
      </c>
      <c r="L20" s="109"/>
      <c r="M20" s="109"/>
    </row>
    <row r="21" spans="1:13">
      <c r="A21" s="114" t="s">
        <v>46</v>
      </c>
      <c r="B21" s="115"/>
      <c r="C21" s="115"/>
      <c r="D21" s="115"/>
      <c r="E21" s="115"/>
      <c r="F21" s="115"/>
      <c r="G21" s="115"/>
      <c r="H21" s="115"/>
      <c r="L21" s="22"/>
    </row>
    <row r="22" spans="1:13" ht="17.25" customHeight="1">
      <c r="A22" s="68" t="s">
        <v>50</v>
      </c>
      <c r="B22" s="68" t="s">
        <v>15</v>
      </c>
      <c r="C22" s="68" t="s">
        <v>16</v>
      </c>
      <c r="D22" s="12" t="s">
        <v>17</v>
      </c>
      <c r="E22" s="63" t="s">
        <v>20</v>
      </c>
      <c r="L22" s="23"/>
    </row>
    <row r="23" spans="1:13" s="2" customFormat="1" ht="14.25" customHeight="1">
      <c r="A23" s="68"/>
      <c r="B23" s="68" t="s">
        <v>4</v>
      </c>
      <c r="C23" s="68" t="s">
        <v>5</v>
      </c>
      <c r="D23" s="68" t="s">
        <v>6</v>
      </c>
    </row>
    <row r="24" spans="1:13" s="2" customFormat="1" ht="27" customHeight="1">
      <c r="A24" s="11">
        <v>1</v>
      </c>
      <c r="B24" s="14" t="s">
        <v>88</v>
      </c>
      <c r="C24" s="8">
        <v>151487.76999999999</v>
      </c>
      <c r="D24" s="14" t="s">
        <v>48</v>
      </c>
    </row>
    <row r="25" spans="1:13" ht="18" customHeight="1">
      <c r="A25" s="68">
        <v>2</v>
      </c>
      <c r="B25" s="1" t="s">
        <v>22</v>
      </c>
      <c r="C25" s="66">
        <f>SUM(C24:C24)</f>
        <v>151487.76999999999</v>
      </c>
      <c r="D25" s="10"/>
    </row>
    <row r="26" spans="1:13" ht="15" customHeight="1">
      <c r="A26" s="68">
        <v>3</v>
      </c>
      <c r="B26" s="1"/>
      <c r="C26" s="66">
        <v>0</v>
      </c>
      <c r="D26" s="10" t="s">
        <v>85</v>
      </c>
    </row>
    <row r="27" spans="1:13" ht="27" customHeight="1">
      <c r="A27" s="68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68" t="s">
        <v>50</v>
      </c>
      <c r="B29" s="68" t="s">
        <v>0</v>
      </c>
      <c r="C29" s="68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68" t="s">
        <v>4</v>
      </c>
      <c r="C30" s="68" t="s">
        <v>5</v>
      </c>
      <c r="D30" s="98" t="s">
        <v>6</v>
      </c>
      <c r="E30" s="98"/>
      <c r="F30" s="98"/>
      <c r="G30" s="98"/>
    </row>
    <row r="31" spans="1:13">
      <c r="A31" s="68">
        <v>1</v>
      </c>
      <c r="B31" s="12" t="s">
        <v>2</v>
      </c>
      <c r="C31" s="3">
        <f>C5+H18</f>
        <v>61359.25</v>
      </c>
      <c r="D31" s="98" t="s">
        <v>24</v>
      </c>
      <c r="E31" s="98"/>
      <c r="F31" s="98"/>
      <c r="G31" s="98"/>
    </row>
    <row r="32" spans="1:13">
      <c r="A32" s="68">
        <v>2</v>
      </c>
      <c r="B32" s="12" t="s">
        <v>3</v>
      </c>
      <c r="C32" s="3">
        <f>C6+H19</f>
        <v>52475.27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113834.51999999999</v>
      </c>
      <c r="D33" s="104"/>
      <c r="E33" s="105"/>
      <c r="F33" s="105"/>
      <c r="G33" s="106"/>
    </row>
    <row r="34" spans="1:7" ht="27.75" customHeight="1">
      <c r="A34" s="69">
        <v>3</v>
      </c>
      <c r="B34" s="12" t="s">
        <v>29</v>
      </c>
      <c r="C34" s="3">
        <f>F18</f>
        <v>41771.210000000021</v>
      </c>
      <c r="D34" s="104" t="s">
        <v>32</v>
      </c>
      <c r="E34" s="105"/>
      <c r="F34" s="105"/>
      <c r="G34" s="106"/>
    </row>
    <row r="35" spans="1:7">
      <c r="A35" s="69">
        <v>4</v>
      </c>
      <c r="B35" s="12" t="s">
        <v>77</v>
      </c>
      <c r="C35" s="3">
        <f>F19</f>
        <v>12630.54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54401.750000000022</v>
      </c>
      <c r="D36" s="104"/>
      <c r="E36" s="105"/>
      <c r="F36" s="105"/>
      <c r="G36" s="106"/>
    </row>
    <row r="37" spans="1:7" ht="55.5" customHeight="1">
      <c r="A37" s="68">
        <v>5</v>
      </c>
      <c r="B37" s="1" t="s">
        <v>86</v>
      </c>
      <c r="C37" s="66">
        <f>F20-F18-F19</f>
        <v>86735.680000000051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40"/>
  <sheetViews>
    <sheetView topLeftCell="A10" zoomScaleNormal="100" workbookViewId="0">
      <selection activeCell="G27" sqref="G27"/>
    </sheetView>
  </sheetViews>
  <sheetFormatPr defaultRowHeight="15"/>
  <cols>
    <col min="1" max="1" width="4.140625" style="65" customWidth="1"/>
    <col min="2" max="2" width="27" style="67" customWidth="1"/>
    <col min="3" max="3" width="11.28515625" style="67" customWidth="1"/>
    <col min="4" max="4" width="12.42578125" style="67" customWidth="1"/>
    <col min="5" max="5" width="9.85546875" style="67" customWidth="1"/>
    <col min="6" max="6" width="11.7109375" style="67" customWidth="1"/>
    <col min="7" max="7" width="9.85546875" style="67" customWidth="1"/>
    <col min="8" max="8" width="12.5703125" style="67" customWidth="1"/>
    <col min="9" max="9" width="9.140625" style="67" customWidth="1"/>
    <col min="10" max="10" width="4.7109375" style="67" customWidth="1"/>
    <col min="11" max="11" width="4.85546875" style="67" customWidth="1"/>
    <col min="12" max="12" width="9.140625" style="67" customWidth="1"/>
    <col min="13" max="16384" width="9.140625" style="67"/>
  </cols>
  <sheetData>
    <row r="1" spans="1:12" ht="15.75">
      <c r="A1" s="116" t="s">
        <v>89</v>
      </c>
      <c r="B1" s="116"/>
      <c r="C1" s="116"/>
      <c r="D1" s="116"/>
      <c r="E1" s="116"/>
      <c r="F1" s="116"/>
      <c r="G1" s="116"/>
      <c r="H1" s="116"/>
    </row>
    <row r="2" spans="1:12">
      <c r="A2" s="111" t="s">
        <v>41</v>
      </c>
      <c r="B2" s="111"/>
      <c r="C2" s="111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68" t="s">
        <v>4</v>
      </c>
      <c r="C4" s="68" t="s">
        <v>5</v>
      </c>
    </row>
    <row r="5" spans="1:12">
      <c r="A5" s="68">
        <v>1</v>
      </c>
      <c r="B5" s="12" t="s">
        <v>2</v>
      </c>
      <c r="C5" s="24">
        <v>76782.53</v>
      </c>
    </row>
    <row r="6" spans="1:12">
      <c r="A6" s="68">
        <v>2</v>
      </c>
      <c r="B6" s="12" t="s">
        <v>3</v>
      </c>
      <c r="C6" s="24">
        <v>101493.8</v>
      </c>
    </row>
    <row r="7" spans="1:12" ht="28.5" customHeight="1">
      <c r="A7" s="112" t="s">
        <v>34</v>
      </c>
      <c r="B7" s="113"/>
      <c r="C7" s="26">
        <f>SUM(C5:C6)</f>
        <v>178276.33000000002</v>
      </c>
    </row>
    <row r="8" spans="1:12">
      <c r="A8" s="76">
        <v>3</v>
      </c>
      <c r="B8" s="77" t="s">
        <v>79</v>
      </c>
      <c r="C8" s="78">
        <v>52472.65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5577.51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58050.16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205748.28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78">
        <v>89853.5</v>
      </c>
      <c r="D15" s="92"/>
      <c r="E15" s="78">
        <v>23770.3</v>
      </c>
      <c r="F15" s="87">
        <f>C15+D15-E15</f>
        <v>66083.199999999997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6639.43</v>
      </c>
      <c r="D16" s="92"/>
      <c r="E16" s="78">
        <v>3588.43</v>
      </c>
      <c r="F16" s="87">
        <f>C16+D16-E16</f>
        <v>3051.0000000000005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109255.35</v>
      </c>
      <c r="D17" s="78">
        <v>316968.02</v>
      </c>
      <c r="E17" s="78">
        <v>268602.5</v>
      </c>
      <c r="F17" s="87">
        <f>C17+D17-E17</f>
        <v>157620.87</v>
      </c>
      <c r="G17" s="88">
        <f>D17</f>
        <v>316968.02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52472.65</v>
      </c>
      <c r="D18" s="78">
        <v>149397.26</v>
      </c>
      <c r="E18" s="78">
        <v>127891.35</v>
      </c>
      <c r="F18" s="87">
        <f>C18+D18-E18</f>
        <v>73978.559999999998</v>
      </c>
      <c r="G18" s="89">
        <v>67518</v>
      </c>
      <c r="H18" s="90">
        <f>E18-G18</f>
        <v>60373.350000000006</v>
      </c>
      <c r="J18" s="67" t="s">
        <v>37</v>
      </c>
      <c r="L18" s="20"/>
    </row>
    <row r="19" spans="1:13">
      <c r="A19" s="76">
        <v>5</v>
      </c>
      <c r="B19" s="77" t="s">
        <v>3</v>
      </c>
      <c r="C19" s="78">
        <v>5577.51</v>
      </c>
      <c r="D19" s="78">
        <v>44284.76</v>
      </c>
      <c r="E19" s="78">
        <v>39131.03</v>
      </c>
      <c r="F19" s="87">
        <f>C19+D19-E19</f>
        <v>10731.240000000005</v>
      </c>
      <c r="G19" s="88">
        <v>0</v>
      </c>
      <c r="H19" s="90">
        <f>E19-G19</f>
        <v>39131.03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263798.44</v>
      </c>
      <c r="D20" s="17">
        <f t="shared" si="0"/>
        <v>510650.04000000004</v>
      </c>
      <c r="E20" s="17">
        <f t="shared" si="0"/>
        <v>462983.61</v>
      </c>
      <c r="F20" s="91">
        <f t="shared" si="0"/>
        <v>311464.87</v>
      </c>
      <c r="G20" s="17">
        <f t="shared" si="0"/>
        <v>384486.02</v>
      </c>
      <c r="H20" s="17">
        <f t="shared" si="0"/>
        <v>99504.38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68"/>
      <c r="B23" s="68" t="s">
        <v>4</v>
      </c>
      <c r="C23" s="68" t="s">
        <v>5</v>
      </c>
      <c r="D23" s="68" t="s">
        <v>6</v>
      </c>
    </row>
    <row r="24" spans="1:13" s="2" customFormat="1" ht="27" customHeight="1">
      <c r="A24" s="11">
        <v>1</v>
      </c>
      <c r="B24" s="14" t="s">
        <v>90</v>
      </c>
      <c r="C24" s="89">
        <v>67518</v>
      </c>
      <c r="D24" s="14" t="s">
        <v>48</v>
      </c>
    </row>
    <row r="25" spans="1:13" ht="18" customHeight="1">
      <c r="A25" s="68">
        <v>2</v>
      </c>
      <c r="B25" s="1" t="s">
        <v>22</v>
      </c>
      <c r="C25" s="66">
        <f>SUM(C24:C24)</f>
        <v>67518</v>
      </c>
      <c r="D25" s="10"/>
    </row>
    <row r="26" spans="1:13" ht="15" customHeight="1">
      <c r="A26" s="68">
        <v>3</v>
      </c>
      <c r="B26" s="1"/>
      <c r="C26" s="66">
        <v>0</v>
      </c>
      <c r="D26" s="10" t="s">
        <v>85</v>
      </c>
    </row>
    <row r="27" spans="1:13" ht="27" customHeight="1">
      <c r="A27" s="68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68" t="s">
        <v>50</v>
      </c>
      <c r="B29" s="68" t="s">
        <v>0</v>
      </c>
      <c r="C29" s="68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68" t="s">
        <v>4</v>
      </c>
      <c r="C30" s="68" t="s">
        <v>5</v>
      </c>
      <c r="D30" s="98" t="s">
        <v>6</v>
      </c>
      <c r="E30" s="98"/>
      <c r="F30" s="98"/>
      <c r="G30" s="98"/>
    </row>
    <row r="31" spans="1:13">
      <c r="A31" s="68">
        <v>1</v>
      </c>
      <c r="B31" s="12" t="s">
        <v>2</v>
      </c>
      <c r="C31" s="3">
        <f>C5+H18</f>
        <v>137155.88</v>
      </c>
      <c r="D31" s="98" t="s">
        <v>24</v>
      </c>
      <c r="E31" s="98"/>
      <c r="F31" s="98"/>
      <c r="G31" s="98"/>
    </row>
    <row r="32" spans="1:13">
      <c r="A32" s="68">
        <v>2</v>
      </c>
      <c r="B32" s="12" t="s">
        <v>3</v>
      </c>
      <c r="C32" s="3">
        <f>C6+H19</f>
        <v>140624.83000000002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277780.71000000002</v>
      </c>
      <c r="D33" s="104"/>
      <c r="E33" s="105"/>
      <c r="F33" s="105"/>
      <c r="G33" s="106"/>
    </row>
    <row r="34" spans="1:7" ht="27.75" customHeight="1">
      <c r="A34" s="69">
        <v>3</v>
      </c>
      <c r="B34" s="12" t="s">
        <v>29</v>
      </c>
      <c r="C34" s="3">
        <f>F18</f>
        <v>73978.559999999998</v>
      </c>
      <c r="D34" s="104" t="s">
        <v>32</v>
      </c>
      <c r="E34" s="105"/>
      <c r="F34" s="105"/>
      <c r="G34" s="106"/>
    </row>
    <row r="35" spans="1:7">
      <c r="A35" s="69">
        <v>4</v>
      </c>
      <c r="B35" s="12" t="s">
        <v>77</v>
      </c>
      <c r="C35" s="3">
        <f>F19</f>
        <v>10731.240000000005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84709.8</v>
      </c>
      <c r="D36" s="104"/>
      <c r="E36" s="105"/>
      <c r="F36" s="105"/>
      <c r="G36" s="106"/>
    </row>
    <row r="37" spans="1:7" ht="55.5" customHeight="1">
      <c r="A37" s="68">
        <v>5</v>
      </c>
      <c r="B37" s="1" t="s">
        <v>86</v>
      </c>
      <c r="C37" s="66">
        <f>F20-F18-F19</f>
        <v>226755.07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G19" sqref="G19"/>
    </sheetView>
  </sheetViews>
  <sheetFormatPr defaultRowHeight="15"/>
  <cols>
    <col min="1" max="1" width="4.140625" style="65" customWidth="1"/>
    <col min="2" max="2" width="27" style="67" customWidth="1"/>
    <col min="3" max="3" width="11.28515625" style="67" customWidth="1"/>
    <col min="4" max="4" width="12.42578125" style="67" customWidth="1"/>
    <col min="5" max="5" width="9.85546875" style="67" customWidth="1"/>
    <col min="6" max="6" width="11.7109375" style="67" customWidth="1"/>
    <col min="7" max="7" width="9.85546875" style="67" customWidth="1"/>
    <col min="8" max="8" width="12.5703125" style="67" customWidth="1"/>
    <col min="9" max="9" width="9.140625" style="67" customWidth="1"/>
    <col min="10" max="10" width="4.7109375" style="67" customWidth="1"/>
    <col min="11" max="11" width="4.85546875" style="67" customWidth="1"/>
    <col min="12" max="12" width="9.140625" style="67" customWidth="1"/>
    <col min="13" max="16384" width="9.140625" style="67"/>
  </cols>
  <sheetData>
    <row r="1" spans="1:12" ht="15.75">
      <c r="A1" s="116" t="s">
        <v>91</v>
      </c>
      <c r="B1" s="116"/>
      <c r="C1" s="116"/>
      <c r="D1" s="116"/>
      <c r="E1" s="116"/>
      <c r="F1" s="116"/>
      <c r="G1" s="116"/>
      <c r="H1" s="116"/>
    </row>
    <row r="2" spans="1:12">
      <c r="A2" s="111" t="s">
        <v>41</v>
      </c>
      <c r="B2" s="111"/>
      <c r="C2" s="111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68" t="s">
        <v>4</v>
      </c>
      <c r="C4" s="68" t="s">
        <v>5</v>
      </c>
    </row>
    <row r="5" spans="1:12">
      <c r="A5" s="68">
        <v>1</v>
      </c>
      <c r="B5" s="12" t="s">
        <v>2</v>
      </c>
      <c r="C5" s="24">
        <v>90901.53</v>
      </c>
    </row>
    <row r="6" spans="1:12">
      <c r="A6" s="68">
        <v>2</v>
      </c>
      <c r="B6" s="12" t="s">
        <v>3</v>
      </c>
      <c r="C6" s="24">
        <v>61648.14</v>
      </c>
    </row>
    <row r="7" spans="1:12" ht="28.5" customHeight="1">
      <c r="A7" s="112" t="s">
        <v>34</v>
      </c>
      <c r="B7" s="113"/>
      <c r="C7" s="26">
        <f>SUM(C5:C6)</f>
        <v>152549.66999999998</v>
      </c>
    </row>
    <row r="8" spans="1:12">
      <c r="A8" s="76">
        <v>3</v>
      </c>
      <c r="B8" s="77" t="s">
        <v>79</v>
      </c>
      <c r="C8" s="78">
        <v>62747.87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18734.41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81482.28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243976.4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78">
        <v>109144.97</v>
      </c>
      <c r="D15" s="92"/>
      <c r="E15" s="92">
        <v>71.33</v>
      </c>
      <c r="F15" s="87">
        <f>C15+D15-E15</f>
        <v>109073.64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4181.33</v>
      </c>
      <c r="D16" s="92"/>
      <c r="E16" s="78">
        <v>1858.64</v>
      </c>
      <c r="F16" s="87">
        <f>C16+D16-E16</f>
        <v>2322.6899999999996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130650.1</v>
      </c>
      <c r="D17" s="78">
        <v>315175.14</v>
      </c>
      <c r="E17" s="78">
        <v>308135.8</v>
      </c>
      <c r="F17" s="87">
        <f>C17+D17-E17</f>
        <v>137689.44</v>
      </c>
      <c r="G17" s="88">
        <f>D17</f>
        <v>315175.14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62747.87</v>
      </c>
      <c r="D18" s="78">
        <v>148557.82999999999</v>
      </c>
      <c r="E18" s="78">
        <v>146122.87</v>
      </c>
      <c r="F18" s="87">
        <f>C18+D18-E18</f>
        <v>65182.829999999987</v>
      </c>
      <c r="G18" s="89">
        <v>119619</v>
      </c>
      <c r="H18" s="90">
        <f>E18-G18</f>
        <v>26503.869999999995</v>
      </c>
      <c r="J18" s="67" t="s">
        <v>37</v>
      </c>
      <c r="L18" s="20"/>
    </row>
    <row r="19" spans="1:13">
      <c r="A19" s="76">
        <v>5</v>
      </c>
      <c r="B19" s="77" t="s">
        <v>3</v>
      </c>
      <c r="C19" s="78">
        <v>18734.41</v>
      </c>
      <c r="D19" s="78">
        <v>50721.24</v>
      </c>
      <c r="E19" s="78">
        <v>46371.65</v>
      </c>
      <c r="F19" s="87">
        <f>C19+D19-E19</f>
        <v>23083.999999999993</v>
      </c>
      <c r="G19" s="88">
        <v>0</v>
      </c>
      <c r="H19" s="90">
        <f>E19-G19</f>
        <v>46371.65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325458.68</v>
      </c>
      <c r="D20" s="17">
        <f t="shared" si="0"/>
        <v>514454.20999999996</v>
      </c>
      <c r="E20" s="17">
        <f t="shared" si="0"/>
        <v>502560.29</v>
      </c>
      <c r="F20" s="91">
        <f t="shared" si="0"/>
        <v>337352.6</v>
      </c>
      <c r="G20" s="17">
        <f t="shared" si="0"/>
        <v>434794.14</v>
      </c>
      <c r="H20" s="17">
        <f t="shared" si="0"/>
        <v>72875.51999999999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6"/>
      <c r="B23" s="76" t="s">
        <v>4</v>
      </c>
      <c r="C23" s="76" t="s">
        <v>5</v>
      </c>
      <c r="D23" s="76" t="s">
        <v>6</v>
      </c>
      <c r="E23" s="94"/>
      <c r="F23" s="94"/>
      <c r="G23" s="94"/>
      <c r="H23" s="94"/>
    </row>
    <row r="24" spans="1:13" s="2" customFormat="1" ht="27" customHeight="1">
      <c r="A24" s="95">
        <v>1</v>
      </c>
      <c r="B24" s="14" t="s">
        <v>92</v>
      </c>
      <c r="C24" s="89">
        <v>119619</v>
      </c>
      <c r="D24" s="96" t="s">
        <v>48</v>
      </c>
      <c r="E24" s="94"/>
      <c r="F24" s="94"/>
      <c r="G24" s="94"/>
      <c r="H24" s="94"/>
    </row>
    <row r="25" spans="1:13" ht="18" customHeight="1">
      <c r="A25" s="76">
        <v>2</v>
      </c>
      <c r="B25" s="82" t="s">
        <v>22</v>
      </c>
      <c r="C25" s="17">
        <f>SUM(C24:C24)</f>
        <v>119619</v>
      </c>
      <c r="D25" s="85"/>
      <c r="E25" s="79"/>
      <c r="F25" s="79"/>
      <c r="G25" s="79"/>
      <c r="H25" s="79"/>
    </row>
    <row r="26" spans="1:13" ht="15" customHeight="1">
      <c r="A26" s="68">
        <v>3</v>
      </c>
      <c r="B26" s="1"/>
      <c r="C26" s="66">
        <v>0</v>
      </c>
      <c r="D26" s="10" t="s">
        <v>85</v>
      </c>
    </row>
    <row r="27" spans="1:13" ht="27" customHeight="1">
      <c r="A27" s="68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68" t="s">
        <v>50</v>
      </c>
      <c r="B29" s="68" t="s">
        <v>0</v>
      </c>
      <c r="C29" s="68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68" t="s">
        <v>4</v>
      </c>
      <c r="C30" s="68" t="s">
        <v>5</v>
      </c>
      <c r="D30" s="98" t="s">
        <v>6</v>
      </c>
      <c r="E30" s="98"/>
      <c r="F30" s="98"/>
      <c r="G30" s="98"/>
    </row>
    <row r="31" spans="1:13">
      <c r="A31" s="68">
        <v>1</v>
      </c>
      <c r="B31" s="12" t="s">
        <v>2</v>
      </c>
      <c r="C31" s="3">
        <f>C5+H18</f>
        <v>117405.4</v>
      </c>
      <c r="D31" s="98" t="s">
        <v>24</v>
      </c>
      <c r="E31" s="98"/>
      <c r="F31" s="98"/>
      <c r="G31" s="98"/>
    </row>
    <row r="32" spans="1:13">
      <c r="A32" s="68">
        <v>2</v>
      </c>
      <c r="B32" s="12" t="s">
        <v>3</v>
      </c>
      <c r="C32" s="3">
        <f>C6+H19</f>
        <v>108019.79000000001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225425.19</v>
      </c>
      <c r="D33" s="104"/>
      <c r="E33" s="105"/>
      <c r="F33" s="105"/>
      <c r="G33" s="106"/>
    </row>
    <row r="34" spans="1:7" ht="27.75" customHeight="1">
      <c r="A34" s="69">
        <v>3</v>
      </c>
      <c r="B34" s="12" t="s">
        <v>29</v>
      </c>
      <c r="C34" s="3">
        <f>F18</f>
        <v>65182.829999999987</v>
      </c>
      <c r="D34" s="104" t="s">
        <v>32</v>
      </c>
      <c r="E34" s="105"/>
      <c r="F34" s="105"/>
      <c r="G34" s="106"/>
    </row>
    <row r="35" spans="1:7">
      <c r="A35" s="69">
        <v>4</v>
      </c>
      <c r="B35" s="12" t="s">
        <v>77</v>
      </c>
      <c r="C35" s="3">
        <f>F19</f>
        <v>23083.999999999993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88266.829999999987</v>
      </c>
      <c r="D36" s="104"/>
      <c r="E36" s="105"/>
      <c r="F36" s="105"/>
      <c r="G36" s="106"/>
    </row>
    <row r="37" spans="1:7" ht="55.5" customHeight="1">
      <c r="A37" s="68">
        <v>5</v>
      </c>
      <c r="B37" s="1" t="s">
        <v>86</v>
      </c>
      <c r="C37" s="66">
        <f>F20-F18-F19</f>
        <v>249085.77000000002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L10" sqref="L10"/>
    </sheetView>
  </sheetViews>
  <sheetFormatPr defaultRowHeight="15"/>
  <cols>
    <col min="1" max="1" width="4.140625" style="65" customWidth="1"/>
    <col min="2" max="2" width="27" style="67" customWidth="1"/>
    <col min="3" max="3" width="12" style="67" customWidth="1"/>
    <col min="4" max="4" width="12.42578125" style="67" customWidth="1"/>
    <col min="5" max="5" width="9.85546875" style="67" customWidth="1"/>
    <col min="6" max="6" width="11.7109375" style="67" customWidth="1"/>
    <col min="7" max="7" width="9.85546875" style="67" customWidth="1"/>
    <col min="8" max="8" width="12.5703125" style="67" customWidth="1"/>
    <col min="9" max="9" width="9.140625" style="67" customWidth="1"/>
    <col min="10" max="10" width="4.7109375" style="67" customWidth="1"/>
    <col min="11" max="11" width="4.85546875" style="67" customWidth="1"/>
    <col min="12" max="12" width="9.140625" style="67" customWidth="1"/>
    <col min="13" max="16384" width="9.140625" style="67"/>
  </cols>
  <sheetData>
    <row r="1" spans="1:12" ht="15.75">
      <c r="A1" s="116" t="s">
        <v>93</v>
      </c>
      <c r="B1" s="116"/>
      <c r="C1" s="116"/>
      <c r="D1" s="116"/>
      <c r="E1" s="116"/>
      <c r="F1" s="116"/>
      <c r="G1" s="116"/>
      <c r="H1" s="116"/>
    </row>
    <row r="2" spans="1:12">
      <c r="A2" s="111" t="s">
        <v>41</v>
      </c>
      <c r="B2" s="111"/>
      <c r="C2" s="111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68" t="s">
        <v>4</v>
      </c>
      <c r="C4" s="68" t="s">
        <v>5</v>
      </c>
    </row>
    <row r="5" spans="1:12">
      <c r="A5" s="68">
        <v>1</v>
      </c>
      <c r="B5" s="12" t="s">
        <v>2</v>
      </c>
      <c r="C5" s="24">
        <v>0</v>
      </c>
    </row>
    <row r="6" spans="1:12">
      <c r="A6" s="68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0</v>
      </c>
    </row>
    <row r="8" spans="1:12">
      <c r="A8" s="76">
        <v>3</v>
      </c>
      <c r="B8" s="77" t="s">
        <v>79</v>
      </c>
      <c r="C8" s="78">
        <v>0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0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0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0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78">
        <v>0</v>
      </c>
      <c r="D15" s="92">
        <v>0</v>
      </c>
      <c r="E15" s="78">
        <v>0</v>
      </c>
      <c r="F15" s="87">
        <f>C15+D15-E15</f>
        <v>0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0</v>
      </c>
      <c r="D17" s="78">
        <v>0</v>
      </c>
      <c r="E17" s="78">
        <v>0</v>
      </c>
      <c r="F17" s="87">
        <f>C17+D17-E17</f>
        <v>0</v>
      </c>
      <c r="G17" s="88">
        <f>D17</f>
        <v>0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0</v>
      </c>
      <c r="D18" s="78">
        <v>15076.21</v>
      </c>
      <c r="E18" s="78">
        <v>0</v>
      </c>
      <c r="F18" s="87">
        <f>C18+D18-E18</f>
        <v>15076.21</v>
      </c>
      <c r="G18" s="89">
        <v>379554</v>
      </c>
      <c r="H18" s="90">
        <f>E18-G18</f>
        <v>-379554</v>
      </c>
      <c r="J18" s="67" t="s">
        <v>37</v>
      </c>
      <c r="L18" s="20"/>
    </row>
    <row r="19" spans="1:13">
      <c r="A19" s="76">
        <v>5</v>
      </c>
      <c r="B19" s="77" t="s">
        <v>3</v>
      </c>
      <c r="C19" s="78">
        <v>0</v>
      </c>
      <c r="D19" s="78">
        <v>0</v>
      </c>
      <c r="E19" s="78">
        <v>0</v>
      </c>
      <c r="F19" s="87">
        <f>C19+D19-E19</f>
        <v>0</v>
      </c>
      <c r="G19" s="88">
        <v>0</v>
      </c>
      <c r="H19" s="90">
        <f>E19-G19</f>
        <v>0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0</v>
      </c>
      <c r="D20" s="17">
        <f t="shared" si="0"/>
        <v>15076.21</v>
      </c>
      <c r="E20" s="17">
        <f t="shared" si="0"/>
        <v>0</v>
      </c>
      <c r="F20" s="91">
        <f t="shared" si="0"/>
        <v>15076.21</v>
      </c>
      <c r="G20" s="17">
        <f t="shared" si="0"/>
        <v>379554</v>
      </c>
      <c r="H20" s="17">
        <f t="shared" si="0"/>
        <v>-379554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68"/>
      <c r="B23" s="68" t="s">
        <v>4</v>
      </c>
      <c r="C23" s="68" t="s">
        <v>5</v>
      </c>
      <c r="D23" s="68" t="s">
        <v>6</v>
      </c>
    </row>
    <row r="24" spans="1:13" s="2" customFormat="1" ht="27" customHeight="1">
      <c r="A24" s="11">
        <v>1</v>
      </c>
      <c r="B24" s="14" t="s">
        <v>94</v>
      </c>
      <c r="C24" s="89">
        <v>379554</v>
      </c>
      <c r="D24" s="14" t="s">
        <v>48</v>
      </c>
    </row>
    <row r="25" spans="1:13" ht="18" customHeight="1">
      <c r="A25" s="68">
        <v>2</v>
      </c>
      <c r="B25" s="1" t="s">
        <v>22</v>
      </c>
      <c r="C25" s="66">
        <f>SUM(C24:C24)</f>
        <v>379554</v>
      </c>
      <c r="D25" s="10"/>
    </row>
    <row r="26" spans="1:13" ht="15" customHeight="1">
      <c r="A26" s="68">
        <v>3</v>
      </c>
      <c r="B26" s="1"/>
      <c r="C26" s="66">
        <v>0</v>
      </c>
      <c r="D26" s="10" t="s">
        <v>85</v>
      </c>
    </row>
    <row r="27" spans="1:13" ht="27" customHeight="1">
      <c r="A27" s="68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68" t="s">
        <v>50</v>
      </c>
      <c r="B29" s="68" t="s">
        <v>0</v>
      </c>
      <c r="C29" s="68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68" t="s">
        <v>4</v>
      </c>
      <c r="C30" s="68" t="s">
        <v>5</v>
      </c>
      <c r="D30" s="98" t="s">
        <v>6</v>
      </c>
      <c r="E30" s="98"/>
      <c r="F30" s="98"/>
      <c r="G30" s="98"/>
    </row>
    <row r="31" spans="1:13">
      <c r="A31" s="68">
        <v>1</v>
      </c>
      <c r="B31" s="12" t="s">
        <v>2</v>
      </c>
      <c r="C31" s="3">
        <f>C5+H18</f>
        <v>-379554</v>
      </c>
      <c r="D31" s="98" t="s">
        <v>24</v>
      </c>
      <c r="E31" s="98"/>
      <c r="F31" s="98"/>
      <c r="G31" s="98"/>
    </row>
    <row r="32" spans="1:13">
      <c r="A32" s="68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-379554</v>
      </c>
      <c r="D33" s="104"/>
      <c r="E33" s="105"/>
      <c r="F33" s="105"/>
      <c r="G33" s="106"/>
    </row>
    <row r="34" spans="1:7" ht="27.75" customHeight="1">
      <c r="A34" s="69">
        <v>3</v>
      </c>
      <c r="B34" s="12" t="s">
        <v>29</v>
      </c>
      <c r="C34" s="3">
        <f>F18</f>
        <v>15076.21</v>
      </c>
      <c r="D34" s="104" t="s">
        <v>32</v>
      </c>
      <c r="E34" s="105"/>
      <c r="F34" s="105"/>
      <c r="G34" s="106"/>
    </row>
    <row r="35" spans="1:7">
      <c r="A35" s="69">
        <v>4</v>
      </c>
      <c r="B35" s="12" t="s">
        <v>77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15076.21</v>
      </c>
      <c r="D36" s="104"/>
      <c r="E36" s="105"/>
      <c r="F36" s="105"/>
      <c r="G36" s="106"/>
    </row>
    <row r="37" spans="1:7" ht="55.5" customHeight="1">
      <c r="A37" s="68">
        <v>5</v>
      </c>
      <c r="B37" s="1" t="s">
        <v>86</v>
      </c>
      <c r="C37" s="66">
        <f>F20-F18-F19</f>
        <v>0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L16" sqref="L16"/>
    </sheetView>
  </sheetViews>
  <sheetFormatPr defaultRowHeight="15"/>
  <cols>
    <col min="1" max="1" width="4.140625" style="65" customWidth="1"/>
    <col min="2" max="2" width="27" style="74" customWidth="1"/>
    <col min="3" max="3" width="12" style="74" customWidth="1"/>
    <col min="4" max="4" width="12.42578125" style="74" customWidth="1"/>
    <col min="5" max="5" width="9.85546875" style="74" customWidth="1"/>
    <col min="6" max="6" width="11.7109375" style="74" customWidth="1"/>
    <col min="7" max="7" width="9.85546875" style="74" customWidth="1"/>
    <col min="8" max="8" width="12.5703125" style="74" customWidth="1"/>
    <col min="9" max="9" width="9.140625" style="74" customWidth="1"/>
    <col min="10" max="10" width="4.7109375" style="74" customWidth="1"/>
    <col min="11" max="11" width="4.85546875" style="74" customWidth="1"/>
    <col min="12" max="12" width="9.140625" style="74" customWidth="1"/>
    <col min="13" max="16384" width="9.140625" style="74"/>
  </cols>
  <sheetData>
    <row r="1" spans="1:12" ht="15.75">
      <c r="A1" s="116" t="s">
        <v>95</v>
      </c>
      <c r="B1" s="116"/>
      <c r="C1" s="116"/>
      <c r="D1" s="116"/>
      <c r="E1" s="116"/>
      <c r="F1" s="116"/>
      <c r="G1" s="116"/>
      <c r="H1" s="116"/>
    </row>
    <row r="2" spans="1:12">
      <c r="A2" s="111" t="s">
        <v>41</v>
      </c>
      <c r="B2" s="111"/>
      <c r="C2" s="111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73" t="s">
        <v>4</v>
      </c>
      <c r="C4" s="73" t="s">
        <v>5</v>
      </c>
    </row>
    <row r="5" spans="1:12">
      <c r="A5" s="73">
        <v>1</v>
      </c>
      <c r="B5" s="12" t="s">
        <v>2</v>
      </c>
      <c r="C5" s="24">
        <v>0</v>
      </c>
    </row>
    <row r="6" spans="1:12">
      <c r="A6" s="73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0</v>
      </c>
    </row>
    <row r="8" spans="1:12">
      <c r="A8" s="76">
        <v>3</v>
      </c>
      <c r="B8" s="77" t="s">
        <v>79</v>
      </c>
      <c r="C8" s="78">
        <v>0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0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0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0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78">
        <v>0</v>
      </c>
      <c r="D15" s="92">
        <v>0</v>
      </c>
      <c r="E15" s="78">
        <v>0</v>
      </c>
      <c r="F15" s="87">
        <f>C15+D15-E15</f>
        <v>0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0</v>
      </c>
      <c r="D17" s="78">
        <v>0</v>
      </c>
      <c r="E17" s="78">
        <v>0</v>
      </c>
      <c r="F17" s="87">
        <f>C17+D17-E17</f>
        <v>0</v>
      </c>
      <c r="G17" s="88">
        <f>D17</f>
        <v>0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0</v>
      </c>
      <c r="D18" s="78">
        <v>36117.360000000001</v>
      </c>
      <c r="E18" s="78">
        <v>0</v>
      </c>
      <c r="F18" s="87">
        <f>C18+D18-E18</f>
        <v>36117.360000000001</v>
      </c>
      <c r="G18" s="89">
        <v>176646</v>
      </c>
      <c r="H18" s="90">
        <f>E18-G18</f>
        <v>-176646</v>
      </c>
      <c r="J18" s="74" t="s">
        <v>37</v>
      </c>
      <c r="L18" s="20"/>
    </row>
    <row r="19" spans="1:13">
      <c r="A19" s="76">
        <v>5</v>
      </c>
      <c r="B19" s="77" t="s">
        <v>3</v>
      </c>
      <c r="C19" s="78">
        <v>0</v>
      </c>
      <c r="D19" s="78">
        <v>0</v>
      </c>
      <c r="E19" s="78">
        <v>0</v>
      </c>
      <c r="F19" s="87">
        <f>C19+D19-E19</f>
        <v>0</v>
      </c>
      <c r="G19" s="88">
        <v>0</v>
      </c>
      <c r="H19" s="90">
        <f>E19-G19</f>
        <v>0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0</v>
      </c>
      <c r="D20" s="17">
        <f t="shared" si="0"/>
        <v>36117.360000000001</v>
      </c>
      <c r="E20" s="17">
        <f t="shared" si="0"/>
        <v>0</v>
      </c>
      <c r="F20" s="91">
        <f t="shared" si="0"/>
        <v>36117.360000000001</v>
      </c>
      <c r="G20" s="17">
        <f t="shared" si="0"/>
        <v>176646</v>
      </c>
      <c r="H20" s="17">
        <f t="shared" si="0"/>
        <v>-176646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3"/>
      <c r="B23" s="73" t="s">
        <v>4</v>
      </c>
      <c r="C23" s="73" t="s">
        <v>5</v>
      </c>
      <c r="D23" s="73" t="s">
        <v>6</v>
      </c>
    </row>
    <row r="24" spans="1:13" s="2" customFormat="1" ht="27" customHeight="1">
      <c r="A24" s="11">
        <v>1</v>
      </c>
      <c r="B24" s="14" t="s">
        <v>96</v>
      </c>
      <c r="C24" s="89">
        <v>176646</v>
      </c>
      <c r="D24" s="14" t="s">
        <v>48</v>
      </c>
    </row>
    <row r="25" spans="1:13" ht="18" customHeight="1">
      <c r="A25" s="73">
        <v>2</v>
      </c>
      <c r="B25" s="1" t="s">
        <v>22</v>
      </c>
      <c r="C25" s="66">
        <f>SUM(C24:C24)</f>
        <v>176646</v>
      </c>
      <c r="D25" s="10"/>
    </row>
    <row r="26" spans="1:13" ht="15" customHeight="1">
      <c r="A26" s="73">
        <v>3</v>
      </c>
      <c r="B26" s="1"/>
      <c r="C26" s="66">
        <v>0</v>
      </c>
      <c r="D26" s="10" t="s">
        <v>85</v>
      </c>
    </row>
    <row r="27" spans="1:13" ht="27" customHeight="1">
      <c r="A27" s="73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73" t="s">
        <v>50</v>
      </c>
      <c r="B29" s="73" t="s">
        <v>0</v>
      </c>
      <c r="C29" s="73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73" t="s">
        <v>4</v>
      </c>
      <c r="C30" s="73" t="s">
        <v>5</v>
      </c>
      <c r="D30" s="98" t="s">
        <v>6</v>
      </c>
      <c r="E30" s="98"/>
      <c r="F30" s="98"/>
      <c r="G30" s="98"/>
    </row>
    <row r="31" spans="1:13">
      <c r="A31" s="73">
        <v>1</v>
      </c>
      <c r="B31" s="12" t="s">
        <v>2</v>
      </c>
      <c r="C31" s="3">
        <f>C5+H18</f>
        <v>-176646</v>
      </c>
      <c r="D31" s="98" t="s">
        <v>24</v>
      </c>
      <c r="E31" s="98"/>
      <c r="F31" s="98"/>
      <c r="G31" s="98"/>
    </row>
    <row r="32" spans="1:13">
      <c r="A32" s="73">
        <v>2</v>
      </c>
      <c r="B32" s="12" t="s">
        <v>3</v>
      </c>
      <c r="C32" s="3">
        <f>C6+H19</f>
        <v>0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-176646</v>
      </c>
      <c r="D33" s="104"/>
      <c r="E33" s="105"/>
      <c r="F33" s="105"/>
      <c r="G33" s="106"/>
    </row>
    <row r="34" spans="1:7" ht="27.75" customHeight="1">
      <c r="A34" s="75">
        <v>3</v>
      </c>
      <c r="B34" s="12" t="s">
        <v>29</v>
      </c>
      <c r="C34" s="3">
        <f>F18</f>
        <v>36117.360000000001</v>
      </c>
      <c r="D34" s="104" t="s">
        <v>32</v>
      </c>
      <c r="E34" s="105"/>
      <c r="F34" s="105"/>
      <c r="G34" s="106"/>
    </row>
    <row r="35" spans="1:7">
      <c r="A35" s="75">
        <v>4</v>
      </c>
      <c r="B35" s="12" t="s">
        <v>77</v>
      </c>
      <c r="C35" s="3">
        <f>F19</f>
        <v>0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36117.360000000001</v>
      </c>
      <c r="D36" s="104"/>
      <c r="E36" s="105"/>
      <c r="F36" s="105"/>
      <c r="G36" s="106"/>
    </row>
    <row r="37" spans="1:7" ht="55.5" customHeight="1">
      <c r="A37" s="73">
        <v>5</v>
      </c>
      <c r="B37" s="1" t="s">
        <v>86</v>
      </c>
      <c r="C37" s="66">
        <f>F20-F18-F19</f>
        <v>0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J14" sqref="J13:J14"/>
    </sheetView>
  </sheetViews>
  <sheetFormatPr defaultRowHeight="15"/>
  <cols>
    <col min="1" max="1" width="4.140625" style="65" customWidth="1"/>
    <col min="2" max="2" width="27" style="74" customWidth="1"/>
    <col min="3" max="3" width="11.28515625" style="74" customWidth="1"/>
    <col min="4" max="4" width="12.42578125" style="74" customWidth="1"/>
    <col min="5" max="5" width="9.85546875" style="74" customWidth="1"/>
    <col min="6" max="6" width="11.7109375" style="74" customWidth="1"/>
    <col min="7" max="7" width="9.85546875" style="74" customWidth="1"/>
    <col min="8" max="8" width="12.5703125" style="74" customWidth="1"/>
    <col min="9" max="9" width="9.140625" style="74" customWidth="1"/>
    <col min="10" max="10" width="4.7109375" style="74" customWidth="1"/>
    <col min="11" max="11" width="4.85546875" style="74" customWidth="1"/>
    <col min="12" max="12" width="9.140625" style="74" customWidth="1"/>
    <col min="13" max="16384" width="9.140625" style="74"/>
  </cols>
  <sheetData>
    <row r="1" spans="1:12" ht="15.75">
      <c r="A1" s="116" t="s">
        <v>97</v>
      </c>
      <c r="B1" s="116"/>
      <c r="C1" s="116"/>
      <c r="D1" s="116"/>
      <c r="E1" s="116"/>
      <c r="F1" s="116"/>
      <c r="G1" s="116"/>
      <c r="H1" s="116"/>
    </row>
    <row r="2" spans="1:12">
      <c r="A2" s="122" t="s">
        <v>41</v>
      </c>
      <c r="B2" s="122"/>
      <c r="C2" s="122"/>
      <c r="D2" s="100"/>
      <c r="E2" s="100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73" t="s">
        <v>4</v>
      </c>
      <c r="C4" s="73" t="s">
        <v>5</v>
      </c>
    </row>
    <row r="5" spans="1:12">
      <c r="A5" s="73">
        <v>1</v>
      </c>
      <c r="B5" s="12" t="s">
        <v>2</v>
      </c>
      <c r="C5" s="24">
        <v>7203.82</v>
      </c>
    </row>
    <row r="6" spans="1:12">
      <c r="A6" s="73">
        <v>2</v>
      </c>
      <c r="B6" s="12" t="s">
        <v>3</v>
      </c>
      <c r="C6" s="24">
        <v>318.39</v>
      </c>
    </row>
    <row r="7" spans="1:12" ht="28.5" customHeight="1">
      <c r="A7" s="112" t="s">
        <v>34</v>
      </c>
      <c r="B7" s="113"/>
      <c r="C7" s="26">
        <f>SUM(C5:C6)</f>
        <v>7522.21</v>
      </c>
    </row>
    <row r="8" spans="1:12">
      <c r="A8" s="76">
        <v>3</v>
      </c>
      <c r="B8" s="77" t="s">
        <v>79</v>
      </c>
      <c r="C8" s="78">
        <v>15038.66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92">
        <v>835.14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15873.8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30424.399999999998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92"/>
      <c r="D15" s="78">
        <v>1934.57</v>
      </c>
      <c r="E15" s="92">
        <v>631.41</v>
      </c>
      <c r="F15" s="87">
        <f>C15+D15-E15</f>
        <v>1303.1599999999999</v>
      </c>
      <c r="G15" s="88">
        <f>D15</f>
        <v>1934.57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30424.400000000001</v>
      </c>
      <c r="D17" s="78">
        <v>102832.48</v>
      </c>
      <c r="E17" s="78">
        <v>78682.820000000007</v>
      </c>
      <c r="F17" s="87">
        <f>C17+D17-E17</f>
        <v>54574.06</v>
      </c>
      <c r="G17" s="88">
        <f>D17</f>
        <v>102832.48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15038.66</v>
      </c>
      <c r="D18" s="78">
        <v>48477.75</v>
      </c>
      <c r="E18" s="78">
        <v>37271.25</v>
      </c>
      <c r="F18" s="87">
        <f>C18+D18-E18</f>
        <v>26245.160000000003</v>
      </c>
      <c r="G18" s="89">
        <v>5586</v>
      </c>
      <c r="H18" s="90">
        <f>E18-G18</f>
        <v>31685.25</v>
      </c>
      <c r="J18" s="74" t="s">
        <v>37</v>
      </c>
      <c r="L18" s="20"/>
    </row>
    <row r="19" spans="1:13">
      <c r="A19" s="76">
        <v>5</v>
      </c>
      <c r="B19" s="77" t="s">
        <v>3</v>
      </c>
      <c r="C19" s="92">
        <v>835.14</v>
      </c>
      <c r="D19" s="78">
        <v>4433.46</v>
      </c>
      <c r="E19" s="78">
        <v>5692.6</v>
      </c>
      <c r="F19" s="87">
        <f>C19+D19-E19</f>
        <v>-424</v>
      </c>
      <c r="G19" s="88">
        <v>8898</v>
      </c>
      <c r="H19" s="90">
        <f>E19-G19</f>
        <v>-3205.3999999999996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46298.2</v>
      </c>
      <c r="D20" s="17">
        <f t="shared" si="0"/>
        <v>157678.25999999998</v>
      </c>
      <c r="E20" s="17">
        <f t="shared" si="0"/>
        <v>122278.08000000002</v>
      </c>
      <c r="F20" s="91">
        <f t="shared" si="0"/>
        <v>81698.38</v>
      </c>
      <c r="G20" s="17">
        <f t="shared" si="0"/>
        <v>119251.05</v>
      </c>
      <c r="H20" s="17">
        <f t="shared" si="0"/>
        <v>28479.85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6"/>
      <c r="B23" s="76" t="s">
        <v>4</v>
      </c>
      <c r="C23" s="76" t="s">
        <v>5</v>
      </c>
      <c r="D23" s="76" t="s">
        <v>6</v>
      </c>
      <c r="E23" s="94"/>
      <c r="F23" s="94"/>
      <c r="G23" s="94"/>
      <c r="H23" s="94"/>
    </row>
    <row r="24" spans="1:13" s="2" customFormat="1" ht="27" customHeight="1">
      <c r="A24" s="95">
        <v>1</v>
      </c>
      <c r="B24" s="96" t="s">
        <v>98</v>
      </c>
      <c r="C24" s="89">
        <v>5586</v>
      </c>
      <c r="D24" s="96" t="s">
        <v>48</v>
      </c>
      <c r="E24" s="94"/>
      <c r="F24" s="94"/>
      <c r="G24" s="94"/>
      <c r="H24" s="94"/>
    </row>
    <row r="25" spans="1:13" ht="18" customHeight="1">
      <c r="A25" s="76">
        <v>2</v>
      </c>
      <c r="B25" s="82" t="s">
        <v>22</v>
      </c>
      <c r="C25" s="17">
        <f>SUM(C24:C24)</f>
        <v>5586</v>
      </c>
      <c r="D25" s="85"/>
      <c r="E25" s="79"/>
      <c r="F25" s="79"/>
      <c r="G25" s="79"/>
      <c r="H25" s="79"/>
    </row>
    <row r="26" spans="1:13" ht="15" customHeight="1">
      <c r="A26" s="73">
        <v>3</v>
      </c>
      <c r="B26" s="12" t="s">
        <v>60</v>
      </c>
      <c r="C26" s="88">
        <v>8898</v>
      </c>
      <c r="D26" s="10" t="s">
        <v>85</v>
      </c>
    </row>
    <row r="27" spans="1:13" ht="27" customHeight="1">
      <c r="A27" s="73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73" t="s">
        <v>50</v>
      </c>
      <c r="B29" s="73" t="s">
        <v>0</v>
      </c>
      <c r="C29" s="73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73" t="s">
        <v>4</v>
      </c>
      <c r="C30" s="73" t="s">
        <v>5</v>
      </c>
      <c r="D30" s="98" t="s">
        <v>6</v>
      </c>
      <c r="E30" s="98"/>
      <c r="F30" s="98"/>
      <c r="G30" s="98"/>
    </row>
    <row r="31" spans="1:13">
      <c r="A31" s="73">
        <v>1</v>
      </c>
      <c r="B31" s="12" t="s">
        <v>2</v>
      </c>
      <c r="C31" s="3">
        <f>C5+H18</f>
        <v>38889.07</v>
      </c>
      <c r="D31" s="98" t="s">
        <v>24</v>
      </c>
      <c r="E31" s="98"/>
      <c r="F31" s="98"/>
      <c r="G31" s="98"/>
    </row>
    <row r="32" spans="1:13">
      <c r="A32" s="73">
        <v>2</v>
      </c>
      <c r="B32" s="12" t="s">
        <v>3</v>
      </c>
      <c r="C32" s="3">
        <f>C6+H19</f>
        <v>-2887.0099999999998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36002.06</v>
      </c>
      <c r="D33" s="104"/>
      <c r="E33" s="105"/>
      <c r="F33" s="105"/>
      <c r="G33" s="106"/>
    </row>
    <row r="34" spans="1:7" ht="27.75" customHeight="1">
      <c r="A34" s="75">
        <v>3</v>
      </c>
      <c r="B34" s="12" t="s">
        <v>29</v>
      </c>
      <c r="C34" s="3">
        <f>F18</f>
        <v>26245.160000000003</v>
      </c>
      <c r="D34" s="104" t="s">
        <v>32</v>
      </c>
      <c r="E34" s="105"/>
      <c r="F34" s="105"/>
      <c r="G34" s="106"/>
    </row>
    <row r="35" spans="1:7">
      <c r="A35" s="75">
        <v>4</v>
      </c>
      <c r="B35" s="12" t="s">
        <v>77</v>
      </c>
      <c r="C35" s="3">
        <f>F19</f>
        <v>-424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25821.160000000003</v>
      </c>
      <c r="D36" s="104"/>
      <c r="E36" s="105"/>
      <c r="F36" s="105"/>
      <c r="G36" s="106"/>
    </row>
    <row r="37" spans="1:7" ht="55.5" customHeight="1">
      <c r="A37" s="73">
        <v>5</v>
      </c>
      <c r="B37" s="1" t="s">
        <v>86</v>
      </c>
      <c r="C37" s="66">
        <f>F20-F18-F19</f>
        <v>55877.22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A1:H1"/>
    <mergeCell ref="A7:B7"/>
    <mergeCell ref="A10:B10"/>
    <mergeCell ref="A12:H12"/>
    <mergeCell ref="L20:M20"/>
    <mergeCell ref="A36:B36"/>
    <mergeCell ref="D36:G36"/>
    <mergeCell ref="A21:H21"/>
    <mergeCell ref="A28:G28"/>
    <mergeCell ref="D29:G29"/>
    <mergeCell ref="D30:G30"/>
    <mergeCell ref="D31:G31"/>
    <mergeCell ref="D32:G32"/>
    <mergeCell ref="A2:E2"/>
    <mergeCell ref="A33:B33"/>
    <mergeCell ref="D33:G33"/>
    <mergeCell ref="D34:G34"/>
    <mergeCell ref="D35:G35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0"/>
  <sheetViews>
    <sheetView topLeftCell="A13" zoomScaleNormal="100" workbookViewId="0">
      <selection activeCell="M34" sqref="M33:M34"/>
    </sheetView>
  </sheetViews>
  <sheetFormatPr defaultRowHeight="15"/>
  <cols>
    <col min="1" max="1" width="4.140625" style="65" customWidth="1"/>
    <col min="2" max="2" width="27" style="74" customWidth="1"/>
    <col min="3" max="3" width="12" style="74" customWidth="1"/>
    <col min="4" max="4" width="12.42578125" style="74" customWidth="1"/>
    <col min="5" max="5" width="9.85546875" style="74" customWidth="1"/>
    <col min="6" max="6" width="11.7109375" style="74" customWidth="1"/>
    <col min="7" max="7" width="9.85546875" style="74" customWidth="1"/>
    <col min="8" max="8" width="12.5703125" style="74" customWidth="1"/>
    <col min="9" max="9" width="9.140625" style="74" customWidth="1"/>
    <col min="10" max="10" width="4.7109375" style="74" customWidth="1"/>
    <col min="11" max="11" width="4.85546875" style="74" customWidth="1"/>
    <col min="12" max="12" width="9.140625" style="74" customWidth="1"/>
    <col min="13" max="16384" width="9.140625" style="74"/>
  </cols>
  <sheetData>
    <row r="1" spans="1:12" ht="15.75">
      <c r="A1" s="116" t="s">
        <v>99</v>
      </c>
      <c r="B1" s="116"/>
      <c r="C1" s="116"/>
      <c r="D1" s="116"/>
      <c r="E1" s="116"/>
      <c r="F1" s="116"/>
      <c r="G1" s="116"/>
      <c r="H1" s="116"/>
    </row>
    <row r="2" spans="1:12">
      <c r="A2" s="122" t="s">
        <v>101</v>
      </c>
      <c r="B2" s="122"/>
      <c r="C2" s="122"/>
      <c r="D2" s="100"/>
      <c r="E2" s="100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73" t="s">
        <v>4</v>
      </c>
      <c r="C4" s="73" t="s">
        <v>5</v>
      </c>
    </row>
    <row r="5" spans="1:12">
      <c r="A5" s="73">
        <v>1</v>
      </c>
      <c r="B5" s="12" t="s">
        <v>2</v>
      </c>
      <c r="C5" s="24">
        <v>0</v>
      </c>
    </row>
    <row r="6" spans="1:12">
      <c r="A6" s="73">
        <v>2</v>
      </c>
      <c r="B6" s="12" t="s">
        <v>3</v>
      </c>
      <c r="C6" s="24">
        <v>0</v>
      </c>
    </row>
    <row r="7" spans="1:12" ht="28.5" customHeight="1">
      <c r="A7" s="112" t="s">
        <v>34</v>
      </c>
      <c r="B7" s="113"/>
      <c r="C7" s="26">
        <f>SUM(C5:C6)</f>
        <v>0</v>
      </c>
    </row>
    <row r="8" spans="1:12">
      <c r="A8" s="76">
        <v>3</v>
      </c>
      <c r="B8" s="77" t="s">
        <v>79</v>
      </c>
      <c r="C8" s="78">
        <v>0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92">
        <v>0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0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0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92">
        <v>0</v>
      </c>
      <c r="D15" s="92">
        <v>0</v>
      </c>
      <c r="E15" s="92">
        <v>-13.28</v>
      </c>
      <c r="F15" s="87">
        <f>C15+D15-E15</f>
        <v>13.28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92">
        <v>0</v>
      </c>
      <c r="D17" s="78">
        <v>429612.99</v>
      </c>
      <c r="E17" s="78">
        <v>181996.21</v>
      </c>
      <c r="F17" s="87">
        <f>C17+D17-E17</f>
        <v>247616.78</v>
      </c>
      <c r="G17" s="88">
        <f>D17</f>
        <v>429612.99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92">
        <v>0</v>
      </c>
      <c r="D18" s="78">
        <v>199484.18</v>
      </c>
      <c r="E18" s="78">
        <v>84213.34</v>
      </c>
      <c r="F18" s="87">
        <f>C18+D18-E18</f>
        <v>115270.84</v>
      </c>
      <c r="G18" s="89">
        <v>217062</v>
      </c>
      <c r="H18" s="90">
        <f>E18-G18</f>
        <v>-132848.66</v>
      </c>
      <c r="J18" s="74" t="s">
        <v>37</v>
      </c>
      <c r="L18" s="20"/>
    </row>
    <row r="19" spans="1:13">
      <c r="A19" s="76">
        <v>5</v>
      </c>
      <c r="B19" s="77" t="s">
        <v>3</v>
      </c>
      <c r="C19" s="92">
        <v>0</v>
      </c>
      <c r="D19" s="78">
        <v>40099.980000000003</v>
      </c>
      <c r="E19" s="78">
        <v>20904.650000000001</v>
      </c>
      <c r="F19" s="87">
        <f>C19+D19-E19</f>
        <v>19195.330000000002</v>
      </c>
      <c r="G19" s="88">
        <v>16407</v>
      </c>
      <c r="H19" s="90">
        <f>E19-G19</f>
        <v>4497.6500000000015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0</v>
      </c>
      <c r="D20" s="17">
        <f t="shared" si="0"/>
        <v>669197.14999999991</v>
      </c>
      <c r="E20" s="17">
        <f t="shared" si="0"/>
        <v>287100.92000000004</v>
      </c>
      <c r="F20" s="91">
        <f t="shared" si="0"/>
        <v>382096.23000000004</v>
      </c>
      <c r="G20" s="17">
        <f t="shared" si="0"/>
        <v>663081.99</v>
      </c>
      <c r="H20" s="17">
        <f t="shared" si="0"/>
        <v>-128351.01000000001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6"/>
      <c r="B23" s="76" t="s">
        <v>4</v>
      </c>
      <c r="C23" s="76" t="s">
        <v>5</v>
      </c>
      <c r="D23" s="76" t="s">
        <v>6</v>
      </c>
      <c r="E23" s="94"/>
      <c r="F23" s="94"/>
      <c r="G23" s="94"/>
      <c r="H23" s="94"/>
    </row>
    <row r="24" spans="1:13" s="2" customFormat="1" ht="27.75" customHeight="1">
      <c r="A24" s="95">
        <v>1</v>
      </c>
      <c r="B24" s="14" t="s">
        <v>100</v>
      </c>
      <c r="C24" s="89">
        <v>217062</v>
      </c>
      <c r="D24" s="96" t="s">
        <v>48</v>
      </c>
      <c r="E24" s="94"/>
      <c r="F24" s="94"/>
      <c r="G24" s="94"/>
      <c r="H24" s="94"/>
    </row>
    <row r="25" spans="1:13" ht="18" customHeight="1">
      <c r="A25" s="76">
        <v>2</v>
      </c>
      <c r="B25" s="82" t="s">
        <v>22</v>
      </c>
      <c r="C25" s="17">
        <f>SUM(C24:C24)</f>
        <v>217062</v>
      </c>
      <c r="D25" s="85"/>
      <c r="E25" s="79"/>
      <c r="F25" s="79"/>
      <c r="G25" s="79"/>
      <c r="H25" s="79"/>
    </row>
    <row r="26" spans="1:13" ht="15" customHeight="1">
      <c r="A26" s="73">
        <v>3</v>
      </c>
      <c r="B26" s="12" t="s">
        <v>60</v>
      </c>
      <c r="C26" s="88">
        <v>16407</v>
      </c>
      <c r="D26" s="10" t="s">
        <v>85</v>
      </c>
    </row>
    <row r="27" spans="1:13" ht="27" customHeight="1">
      <c r="A27" s="73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73" t="s">
        <v>50</v>
      </c>
      <c r="B29" s="73" t="s">
        <v>0</v>
      </c>
      <c r="C29" s="73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73" t="s">
        <v>4</v>
      </c>
      <c r="C30" s="73" t="s">
        <v>5</v>
      </c>
      <c r="D30" s="98" t="s">
        <v>6</v>
      </c>
      <c r="E30" s="98"/>
      <c r="F30" s="98"/>
      <c r="G30" s="98"/>
    </row>
    <row r="31" spans="1:13">
      <c r="A31" s="73">
        <v>1</v>
      </c>
      <c r="B31" s="12" t="s">
        <v>2</v>
      </c>
      <c r="C31" s="3">
        <f>C5+H18</f>
        <v>-132848.66</v>
      </c>
      <c r="D31" s="98" t="s">
        <v>24</v>
      </c>
      <c r="E31" s="98"/>
      <c r="F31" s="98"/>
      <c r="G31" s="98"/>
    </row>
    <row r="32" spans="1:13">
      <c r="A32" s="73">
        <v>2</v>
      </c>
      <c r="B32" s="12" t="s">
        <v>3</v>
      </c>
      <c r="C32" s="3">
        <f>C6+H19</f>
        <v>4497.6500000000015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-128351.01000000001</v>
      </c>
      <c r="D33" s="104"/>
      <c r="E33" s="105"/>
      <c r="F33" s="105"/>
      <c r="G33" s="106"/>
    </row>
    <row r="34" spans="1:7" ht="27.75" customHeight="1">
      <c r="A34" s="75">
        <v>3</v>
      </c>
      <c r="B34" s="12" t="s">
        <v>29</v>
      </c>
      <c r="C34" s="3">
        <f>F18</f>
        <v>115270.84</v>
      </c>
      <c r="D34" s="104" t="s">
        <v>32</v>
      </c>
      <c r="E34" s="105"/>
      <c r="F34" s="105"/>
      <c r="G34" s="106"/>
    </row>
    <row r="35" spans="1:7">
      <c r="A35" s="75">
        <v>4</v>
      </c>
      <c r="B35" s="12" t="s">
        <v>77</v>
      </c>
      <c r="C35" s="3">
        <f>F19</f>
        <v>19195.330000000002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134466.16999999998</v>
      </c>
      <c r="D36" s="104"/>
      <c r="E36" s="105"/>
      <c r="F36" s="105"/>
      <c r="G36" s="106"/>
    </row>
    <row r="37" spans="1:7" ht="55.5" customHeight="1">
      <c r="A37" s="73">
        <v>5</v>
      </c>
      <c r="B37" s="1" t="s">
        <v>86</v>
      </c>
      <c r="C37" s="66">
        <f>F20-F18-F19</f>
        <v>247630.06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A1:H1"/>
    <mergeCell ref="A7:B7"/>
    <mergeCell ref="A10:B10"/>
    <mergeCell ref="A12:H12"/>
    <mergeCell ref="L20:M20"/>
    <mergeCell ref="A36:B36"/>
    <mergeCell ref="D36:G36"/>
    <mergeCell ref="A21:H21"/>
    <mergeCell ref="A28:G28"/>
    <mergeCell ref="D29:G29"/>
    <mergeCell ref="D30:G30"/>
    <mergeCell ref="D31:G31"/>
    <mergeCell ref="D32:G32"/>
    <mergeCell ref="A2:E2"/>
    <mergeCell ref="A33:B33"/>
    <mergeCell ref="D33:G33"/>
    <mergeCell ref="D34:G34"/>
    <mergeCell ref="D35:G35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O19" sqref="O19"/>
    </sheetView>
  </sheetViews>
  <sheetFormatPr defaultRowHeight="15"/>
  <cols>
    <col min="1" max="1" width="4.140625" style="65" customWidth="1"/>
    <col min="2" max="2" width="27" style="74" customWidth="1"/>
    <col min="3" max="3" width="11.28515625" style="74" customWidth="1"/>
    <col min="4" max="4" width="12.42578125" style="74" customWidth="1"/>
    <col min="5" max="5" width="9.85546875" style="74" customWidth="1"/>
    <col min="6" max="6" width="11.7109375" style="74" customWidth="1"/>
    <col min="7" max="7" width="9.85546875" style="74" customWidth="1"/>
    <col min="8" max="8" width="12.5703125" style="74" customWidth="1"/>
    <col min="9" max="9" width="9.140625" style="74" customWidth="1"/>
    <col min="10" max="10" width="4.7109375" style="74" customWidth="1"/>
    <col min="11" max="11" width="4.85546875" style="74" customWidth="1"/>
    <col min="12" max="12" width="9.140625" style="74" customWidth="1"/>
    <col min="13" max="16384" width="9.140625" style="74"/>
  </cols>
  <sheetData>
    <row r="1" spans="1:12" ht="15.75">
      <c r="A1" s="116" t="s">
        <v>102</v>
      </c>
      <c r="B1" s="116"/>
      <c r="C1" s="116"/>
      <c r="D1" s="116"/>
      <c r="E1" s="116"/>
      <c r="F1" s="116"/>
      <c r="G1" s="116"/>
      <c r="H1" s="116"/>
    </row>
    <row r="2" spans="1:12">
      <c r="A2" s="122" t="s">
        <v>41</v>
      </c>
      <c r="B2" s="122"/>
      <c r="C2" s="122"/>
      <c r="D2" s="100"/>
      <c r="E2" s="100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73" t="s">
        <v>4</v>
      </c>
      <c r="C4" s="73" t="s">
        <v>5</v>
      </c>
    </row>
    <row r="5" spans="1:12">
      <c r="A5" s="73">
        <v>1</v>
      </c>
      <c r="B5" s="12" t="s">
        <v>2</v>
      </c>
      <c r="C5" s="24">
        <v>19737.23</v>
      </c>
    </row>
    <row r="6" spans="1:12">
      <c r="A6" s="73">
        <v>2</v>
      </c>
      <c r="B6" s="12" t="s">
        <v>3</v>
      </c>
      <c r="C6" s="24">
        <v>24521.24</v>
      </c>
    </row>
    <row r="7" spans="1:12" ht="28.5" customHeight="1">
      <c r="A7" s="112" t="s">
        <v>34</v>
      </c>
      <c r="B7" s="113"/>
      <c r="C7" s="26">
        <f>SUM(C5:C6)</f>
        <v>44258.47</v>
      </c>
    </row>
    <row r="8" spans="1:12">
      <c r="A8" s="76">
        <v>3</v>
      </c>
      <c r="B8" s="77" t="s">
        <v>79</v>
      </c>
      <c r="C8" s="78">
        <v>104202.96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18118.32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122321.28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217335.43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92"/>
      <c r="D15" s="92"/>
      <c r="E15" s="92">
        <v>-107.41</v>
      </c>
      <c r="F15" s="87">
        <f>C15+D15-E15</f>
        <v>107.41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217335.43</v>
      </c>
      <c r="D17" s="78">
        <v>677976.1</v>
      </c>
      <c r="E17" s="78">
        <v>433950.32</v>
      </c>
      <c r="F17" s="87">
        <f>C17+D17-E17</f>
        <v>461361.21</v>
      </c>
      <c r="G17" s="88">
        <f>D17</f>
        <v>677976.1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104202.96</v>
      </c>
      <c r="D18" s="78">
        <v>319591.98</v>
      </c>
      <c r="E18" s="78">
        <v>210141.29</v>
      </c>
      <c r="F18" s="87">
        <f>C18+D18-E18</f>
        <v>213653.65</v>
      </c>
      <c r="G18" s="89">
        <v>43303</v>
      </c>
      <c r="H18" s="90">
        <f>E18-G18</f>
        <v>166838.29</v>
      </c>
      <c r="J18" s="74" t="s">
        <v>37</v>
      </c>
      <c r="L18" s="20"/>
    </row>
    <row r="19" spans="1:13">
      <c r="A19" s="76">
        <v>5</v>
      </c>
      <c r="B19" s="77" t="s">
        <v>3</v>
      </c>
      <c r="C19" s="78">
        <v>18118.32</v>
      </c>
      <c r="D19" s="78">
        <v>75178.559999999998</v>
      </c>
      <c r="E19" s="78">
        <v>58616.94</v>
      </c>
      <c r="F19" s="87">
        <f>C19+D19-E19</f>
        <v>34679.94</v>
      </c>
      <c r="G19" s="88">
        <v>0</v>
      </c>
      <c r="H19" s="90">
        <f>E19-G19</f>
        <v>58616.94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339656.71</v>
      </c>
      <c r="D20" s="17">
        <f t="shared" si="0"/>
        <v>1072746.6399999999</v>
      </c>
      <c r="E20" s="17">
        <f t="shared" si="0"/>
        <v>702601.14000000013</v>
      </c>
      <c r="F20" s="91">
        <f t="shared" si="0"/>
        <v>709802.21</v>
      </c>
      <c r="G20" s="17">
        <f t="shared" si="0"/>
        <v>721279.1</v>
      </c>
      <c r="H20" s="17">
        <f t="shared" si="0"/>
        <v>225455.23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6"/>
      <c r="B23" s="76" t="s">
        <v>4</v>
      </c>
      <c r="C23" s="76" t="s">
        <v>5</v>
      </c>
      <c r="D23" s="76" t="s">
        <v>6</v>
      </c>
      <c r="E23" s="94"/>
      <c r="F23" s="94"/>
      <c r="G23" s="94"/>
      <c r="H23" s="94"/>
    </row>
    <row r="24" spans="1:13" s="2" customFormat="1" ht="27" customHeight="1">
      <c r="A24" s="95">
        <v>1</v>
      </c>
      <c r="B24" s="96" t="s">
        <v>103</v>
      </c>
      <c r="C24" s="89">
        <v>43303</v>
      </c>
      <c r="D24" s="96" t="s">
        <v>48</v>
      </c>
      <c r="E24" s="94"/>
      <c r="F24" s="94"/>
      <c r="G24" s="94"/>
      <c r="H24" s="94"/>
    </row>
    <row r="25" spans="1:13" ht="18" customHeight="1">
      <c r="A25" s="76">
        <v>2</v>
      </c>
      <c r="B25" s="82" t="s">
        <v>22</v>
      </c>
      <c r="C25" s="17">
        <f>SUM(C24:C24)</f>
        <v>43303</v>
      </c>
      <c r="D25" s="85"/>
      <c r="E25" s="79"/>
      <c r="F25" s="79"/>
      <c r="G25" s="79"/>
      <c r="H25" s="79"/>
    </row>
    <row r="26" spans="1:13" ht="15" customHeight="1">
      <c r="A26" s="73">
        <v>3</v>
      </c>
      <c r="B26" s="12"/>
      <c r="C26" s="88">
        <v>0</v>
      </c>
      <c r="D26" s="10" t="s">
        <v>85</v>
      </c>
    </row>
    <row r="27" spans="1:13" ht="27" customHeight="1">
      <c r="A27" s="73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73" t="s">
        <v>50</v>
      </c>
      <c r="B29" s="73" t="s">
        <v>0</v>
      </c>
      <c r="C29" s="73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73" t="s">
        <v>4</v>
      </c>
      <c r="C30" s="73" t="s">
        <v>5</v>
      </c>
      <c r="D30" s="98" t="s">
        <v>6</v>
      </c>
      <c r="E30" s="98"/>
      <c r="F30" s="98"/>
      <c r="G30" s="98"/>
    </row>
    <row r="31" spans="1:13">
      <c r="A31" s="73">
        <v>1</v>
      </c>
      <c r="B31" s="12" t="s">
        <v>2</v>
      </c>
      <c r="C31" s="3">
        <f>C5+H18</f>
        <v>186575.52000000002</v>
      </c>
      <c r="D31" s="98" t="s">
        <v>24</v>
      </c>
      <c r="E31" s="98"/>
      <c r="F31" s="98"/>
      <c r="G31" s="98"/>
    </row>
    <row r="32" spans="1:13">
      <c r="A32" s="73">
        <v>2</v>
      </c>
      <c r="B32" s="12" t="s">
        <v>3</v>
      </c>
      <c r="C32" s="3">
        <f>C6+H19</f>
        <v>83138.180000000008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269713.7</v>
      </c>
      <c r="D33" s="104"/>
      <c r="E33" s="105"/>
      <c r="F33" s="105"/>
      <c r="G33" s="106"/>
    </row>
    <row r="34" spans="1:7" ht="27.75" customHeight="1">
      <c r="A34" s="75">
        <v>3</v>
      </c>
      <c r="B34" s="12" t="s">
        <v>29</v>
      </c>
      <c r="C34" s="3">
        <f>F18</f>
        <v>213653.65</v>
      </c>
      <c r="D34" s="104" t="s">
        <v>32</v>
      </c>
      <c r="E34" s="105"/>
      <c r="F34" s="105"/>
      <c r="G34" s="106"/>
    </row>
    <row r="35" spans="1:7">
      <c r="A35" s="75">
        <v>4</v>
      </c>
      <c r="B35" s="12" t="s">
        <v>77</v>
      </c>
      <c r="C35" s="3">
        <f>F19</f>
        <v>34679.94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248333.59</v>
      </c>
      <c r="D36" s="104"/>
      <c r="E36" s="105"/>
      <c r="F36" s="105"/>
      <c r="G36" s="106"/>
    </row>
    <row r="37" spans="1:7" ht="55.5" customHeight="1">
      <c r="A37" s="73">
        <v>5</v>
      </c>
      <c r="B37" s="1" t="s">
        <v>86</v>
      </c>
      <c r="C37" s="66">
        <f>F20-F18-F19</f>
        <v>461468.61999999994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A1:H1"/>
    <mergeCell ref="A7:B7"/>
    <mergeCell ref="A10:B10"/>
    <mergeCell ref="A12:H12"/>
    <mergeCell ref="L20:M20"/>
    <mergeCell ref="A36:B36"/>
    <mergeCell ref="D36:G36"/>
    <mergeCell ref="A21:H21"/>
    <mergeCell ref="A28:G28"/>
    <mergeCell ref="D29:G29"/>
    <mergeCell ref="D30:G30"/>
    <mergeCell ref="D31:G31"/>
    <mergeCell ref="D32:G32"/>
    <mergeCell ref="A2:E2"/>
    <mergeCell ref="A33:B33"/>
    <mergeCell ref="D33:G33"/>
    <mergeCell ref="D34:G34"/>
    <mergeCell ref="D35:G35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40"/>
  <sheetViews>
    <sheetView topLeftCell="A10" zoomScaleNormal="100" workbookViewId="0">
      <selection activeCell="I17" sqref="I17"/>
    </sheetView>
  </sheetViews>
  <sheetFormatPr defaultRowHeight="15"/>
  <cols>
    <col min="1" max="1" width="4.140625" style="65" customWidth="1"/>
    <col min="2" max="2" width="27" style="74" customWidth="1"/>
    <col min="3" max="3" width="12.140625" style="74" customWidth="1"/>
    <col min="4" max="4" width="12.42578125" style="74" customWidth="1"/>
    <col min="5" max="5" width="9.85546875" style="74" customWidth="1"/>
    <col min="6" max="6" width="11.7109375" style="74" customWidth="1"/>
    <col min="7" max="7" width="9.85546875" style="74" customWidth="1"/>
    <col min="8" max="8" width="12.5703125" style="74" customWidth="1"/>
    <col min="9" max="9" width="9.140625" style="74" customWidth="1"/>
    <col min="10" max="10" width="4.7109375" style="74" customWidth="1"/>
    <col min="11" max="11" width="4.85546875" style="74" customWidth="1"/>
    <col min="12" max="12" width="9.140625" style="74" customWidth="1"/>
    <col min="13" max="16384" width="9.140625" style="74"/>
  </cols>
  <sheetData>
    <row r="1" spans="1:12" ht="15.75">
      <c r="A1" s="116" t="s">
        <v>104</v>
      </c>
      <c r="B1" s="116"/>
      <c r="C1" s="116"/>
      <c r="D1" s="116"/>
      <c r="E1" s="116"/>
      <c r="F1" s="116"/>
      <c r="G1" s="116"/>
      <c r="H1" s="116"/>
    </row>
    <row r="2" spans="1:12">
      <c r="A2" s="122" t="s">
        <v>41</v>
      </c>
      <c r="B2" s="122"/>
      <c r="C2" s="122"/>
      <c r="D2" s="100"/>
      <c r="E2" s="100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73" t="s">
        <v>4</v>
      </c>
      <c r="C4" s="73" t="s">
        <v>5</v>
      </c>
    </row>
    <row r="5" spans="1:12">
      <c r="A5" s="73">
        <v>1</v>
      </c>
      <c r="B5" s="12" t="s">
        <v>2</v>
      </c>
      <c r="C5" s="24">
        <v>-172751.35</v>
      </c>
    </row>
    <row r="6" spans="1:12">
      <c r="A6" s="73">
        <v>2</v>
      </c>
      <c r="B6" s="12" t="s">
        <v>3</v>
      </c>
      <c r="C6" s="24">
        <v>9961.43</v>
      </c>
    </row>
    <row r="7" spans="1:12" ht="28.5" customHeight="1">
      <c r="A7" s="112" t="s">
        <v>34</v>
      </c>
      <c r="B7" s="113"/>
      <c r="C7" s="26">
        <f>SUM(C5:C6)</f>
        <v>-162789.92000000001</v>
      </c>
    </row>
    <row r="8" spans="1:12">
      <c r="A8" s="76">
        <v>3</v>
      </c>
      <c r="B8" s="77" t="s">
        <v>79</v>
      </c>
      <c r="C8" s="78">
        <v>41045.230000000003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6335.76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47380.990000000005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85462.64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92"/>
      <c r="D15" s="92"/>
      <c r="E15" s="92">
        <v>-107.41</v>
      </c>
      <c r="F15" s="87">
        <f>C15+D15-E15</f>
        <v>107.41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85462.64</v>
      </c>
      <c r="D17" s="78">
        <v>229270.78</v>
      </c>
      <c r="E17" s="78">
        <v>133188.16</v>
      </c>
      <c r="F17" s="87">
        <f>C17+D17-E17</f>
        <v>181545.25999999998</v>
      </c>
      <c r="G17" s="88">
        <f>D17</f>
        <v>229270.78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41045.230000000003</v>
      </c>
      <c r="D18" s="78">
        <v>108076.46</v>
      </c>
      <c r="E18" s="78">
        <v>63641.75</v>
      </c>
      <c r="F18" s="87">
        <f>C18+D18-E18</f>
        <v>85479.94</v>
      </c>
      <c r="G18" s="89">
        <v>6006</v>
      </c>
      <c r="H18" s="90">
        <f>E18-G18</f>
        <v>57635.75</v>
      </c>
      <c r="J18" s="74" t="s">
        <v>37</v>
      </c>
      <c r="L18" s="20"/>
    </row>
    <row r="19" spans="1:13">
      <c r="A19" s="76">
        <v>5</v>
      </c>
      <c r="B19" s="77" t="s">
        <v>3</v>
      </c>
      <c r="C19" s="78">
        <v>6335.76</v>
      </c>
      <c r="D19" s="78">
        <v>26414.15</v>
      </c>
      <c r="E19" s="78">
        <v>19202.79</v>
      </c>
      <c r="F19" s="87">
        <f>C19+D19-E19</f>
        <v>13547.120000000003</v>
      </c>
      <c r="G19" s="88">
        <v>24324</v>
      </c>
      <c r="H19" s="90">
        <f>E19-G19</f>
        <v>-5121.2099999999991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132843.63</v>
      </c>
      <c r="D20" s="17">
        <f t="shared" si="0"/>
        <v>363761.39</v>
      </c>
      <c r="E20" s="17">
        <f t="shared" si="0"/>
        <v>215925.29</v>
      </c>
      <c r="F20" s="91">
        <f t="shared" si="0"/>
        <v>280679.73</v>
      </c>
      <c r="G20" s="17">
        <f t="shared" si="0"/>
        <v>259600.78</v>
      </c>
      <c r="H20" s="17">
        <f t="shared" si="0"/>
        <v>52514.54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6"/>
      <c r="B23" s="76" t="s">
        <v>4</v>
      </c>
      <c r="C23" s="76" t="s">
        <v>5</v>
      </c>
      <c r="D23" s="76" t="s">
        <v>6</v>
      </c>
      <c r="E23" s="94"/>
      <c r="F23" s="94"/>
      <c r="G23" s="94"/>
      <c r="H23" s="94"/>
    </row>
    <row r="24" spans="1:13" s="2" customFormat="1" ht="25.5" customHeight="1">
      <c r="A24" s="95">
        <v>1</v>
      </c>
      <c r="B24" s="96" t="s">
        <v>96</v>
      </c>
      <c r="C24" s="89">
        <v>6006</v>
      </c>
      <c r="D24" s="96" t="s">
        <v>48</v>
      </c>
      <c r="E24" s="94"/>
      <c r="F24" s="94"/>
      <c r="G24" s="94"/>
      <c r="H24" s="94"/>
    </row>
    <row r="25" spans="1:13" ht="18" customHeight="1">
      <c r="A25" s="76">
        <v>2</v>
      </c>
      <c r="B25" s="82" t="s">
        <v>22</v>
      </c>
      <c r="C25" s="17">
        <f>SUM(C24:C24)</f>
        <v>6006</v>
      </c>
      <c r="D25" s="85"/>
      <c r="E25" s="79"/>
      <c r="F25" s="79"/>
      <c r="G25" s="79"/>
      <c r="H25" s="79"/>
    </row>
    <row r="26" spans="1:13" ht="15" customHeight="1">
      <c r="A26" s="73">
        <v>3</v>
      </c>
      <c r="B26" s="12" t="s">
        <v>60</v>
      </c>
      <c r="C26" s="88">
        <v>24324</v>
      </c>
      <c r="D26" s="10" t="s">
        <v>85</v>
      </c>
    </row>
    <row r="27" spans="1:13" ht="27" customHeight="1">
      <c r="A27" s="73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73" t="s">
        <v>50</v>
      </c>
      <c r="B29" s="73" t="s">
        <v>0</v>
      </c>
      <c r="C29" s="73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73" t="s">
        <v>4</v>
      </c>
      <c r="C30" s="73" t="s">
        <v>5</v>
      </c>
      <c r="D30" s="98" t="s">
        <v>6</v>
      </c>
      <c r="E30" s="98"/>
      <c r="F30" s="98"/>
      <c r="G30" s="98"/>
    </row>
    <row r="31" spans="1:13">
      <c r="A31" s="73">
        <v>1</v>
      </c>
      <c r="B31" s="12" t="s">
        <v>2</v>
      </c>
      <c r="C31" s="3">
        <f>C5+H18</f>
        <v>-115115.6</v>
      </c>
      <c r="D31" s="98" t="s">
        <v>24</v>
      </c>
      <c r="E31" s="98"/>
      <c r="F31" s="98"/>
      <c r="G31" s="98"/>
    </row>
    <row r="32" spans="1:13">
      <c r="A32" s="73">
        <v>2</v>
      </c>
      <c r="B32" s="12" t="s">
        <v>3</v>
      </c>
      <c r="C32" s="3">
        <f>C6+H19</f>
        <v>4840.2200000000012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-110275.38</v>
      </c>
      <c r="D33" s="104"/>
      <c r="E33" s="105"/>
      <c r="F33" s="105"/>
      <c r="G33" s="106"/>
    </row>
    <row r="34" spans="1:7" ht="27.75" customHeight="1">
      <c r="A34" s="75">
        <v>3</v>
      </c>
      <c r="B34" s="12" t="s">
        <v>29</v>
      </c>
      <c r="C34" s="3">
        <f>F18</f>
        <v>85479.94</v>
      </c>
      <c r="D34" s="104" t="s">
        <v>32</v>
      </c>
      <c r="E34" s="105"/>
      <c r="F34" s="105"/>
      <c r="G34" s="106"/>
    </row>
    <row r="35" spans="1:7">
      <c r="A35" s="75">
        <v>4</v>
      </c>
      <c r="B35" s="12" t="s">
        <v>77</v>
      </c>
      <c r="C35" s="3">
        <f>F19</f>
        <v>13547.120000000003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99027.06</v>
      </c>
      <c r="D36" s="104"/>
      <c r="E36" s="105"/>
      <c r="F36" s="105"/>
      <c r="G36" s="106"/>
    </row>
    <row r="37" spans="1:7" ht="55.5" customHeight="1">
      <c r="A37" s="73">
        <v>5</v>
      </c>
      <c r="B37" s="1" t="s">
        <v>86</v>
      </c>
      <c r="C37" s="66">
        <f>F20-F18-F19</f>
        <v>181652.66999999998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E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M40"/>
  <sheetViews>
    <sheetView topLeftCell="A13" zoomScaleNormal="100" workbookViewId="0">
      <selection activeCell="I13" sqref="I13"/>
    </sheetView>
  </sheetViews>
  <sheetFormatPr defaultRowHeight="15"/>
  <cols>
    <col min="1" max="1" width="4.140625" style="65" customWidth="1"/>
    <col min="2" max="2" width="27" style="74" customWidth="1"/>
    <col min="3" max="3" width="12.140625" style="74" customWidth="1"/>
    <col min="4" max="4" width="12.42578125" style="74" customWidth="1"/>
    <col min="5" max="5" width="9.85546875" style="74" customWidth="1"/>
    <col min="6" max="6" width="11.7109375" style="74" customWidth="1"/>
    <col min="7" max="7" width="9.85546875" style="74" customWidth="1"/>
    <col min="8" max="8" width="12.5703125" style="74" customWidth="1"/>
    <col min="9" max="9" width="9.140625" style="74" customWidth="1"/>
    <col min="10" max="10" width="4.7109375" style="74" customWidth="1"/>
    <col min="11" max="11" width="4.85546875" style="74" customWidth="1"/>
    <col min="12" max="12" width="9.140625" style="74" customWidth="1"/>
    <col min="13" max="16384" width="9.140625" style="74"/>
  </cols>
  <sheetData>
    <row r="1" spans="1:12" ht="15.75">
      <c r="A1" s="116" t="s">
        <v>105</v>
      </c>
      <c r="B1" s="116"/>
      <c r="C1" s="116"/>
      <c r="D1" s="116"/>
      <c r="E1" s="116"/>
      <c r="F1" s="116"/>
      <c r="G1" s="116"/>
      <c r="H1" s="116"/>
    </row>
    <row r="2" spans="1:12">
      <c r="A2" s="122" t="s">
        <v>41</v>
      </c>
      <c r="B2" s="122"/>
      <c r="C2" s="122"/>
      <c r="D2" s="100"/>
      <c r="E2" s="100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73" t="s">
        <v>4</v>
      </c>
      <c r="C4" s="73" t="s">
        <v>5</v>
      </c>
    </row>
    <row r="5" spans="1:12">
      <c r="A5" s="73">
        <v>1</v>
      </c>
      <c r="B5" s="12" t="s">
        <v>2</v>
      </c>
      <c r="C5" s="24">
        <v>15236.26</v>
      </c>
    </row>
    <row r="6" spans="1:12">
      <c r="A6" s="73">
        <v>2</v>
      </c>
      <c r="B6" s="12" t="s">
        <v>3</v>
      </c>
      <c r="C6" s="24">
        <v>10136.459999999999</v>
      </c>
    </row>
    <row r="7" spans="1:12" ht="28.5" customHeight="1">
      <c r="A7" s="112" t="s">
        <v>34</v>
      </c>
      <c r="B7" s="113"/>
      <c r="C7" s="26">
        <f>SUM(C5:C6)</f>
        <v>25372.720000000001</v>
      </c>
    </row>
    <row r="8" spans="1:12">
      <c r="A8" s="76">
        <v>3</v>
      </c>
      <c r="B8" s="77" t="s">
        <v>79</v>
      </c>
      <c r="C8" s="78">
        <v>58707.21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10199.879999999999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68907.09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121835.19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92"/>
      <c r="D15" s="92"/>
      <c r="E15" s="92">
        <v>-115.69</v>
      </c>
      <c r="F15" s="87">
        <f>C15+D15-E15</f>
        <v>115.69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121835.19</v>
      </c>
      <c r="D17" s="78">
        <v>323612.33</v>
      </c>
      <c r="E17" s="78">
        <v>144383.26</v>
      </c>
      <c r="F17" s="87">
        <f>C17+D17-E17</f>
        <v>301064.26</v>
      </c>
      <c r="G17" s="88">
        <f>D17</f>
        <v>323612.33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58707.21</v>
      </c>
      <c r="D18" s="78">
        <v>153289.37</v>
      </c>
      <c r="E18" s="78">
        <v>69384.19</v>
      </c>
      <c r="F18" s="87">
        <f>C18+D18-E18</f>
        <v>142612.38999999998</v>
      </c>
      <c r="G18" s="89">
        <v>1995</v>
      </c>
      <c r="H18" s="90">
        <f>E18-G18</f>
        <v>67389.19</v>
      </c>
      <c r="J18" s="74" t="s">
        <v>37</v>
      </c>
      <c r="L18" s="20"/>
    </row>
    <row r="19" spans="1:13">
      <c r="A19" s="76">
        <v>5</v>
      </c>
      <c r="B19" s="77" t="s">
        <v>3</v>
      </c>
      <c r="C19" s="78">
        <v>10199.879999999999</v>
      </c>
      <c r="D19" s="78">
        <v>34825.93</v>
      </c>
      <c r="E19" s="78">
        <v>20874.349999999999</v>
      </c>
      <c r="F19" s="87">
        <f>C19+D19-E19</f>
        <v>24151.46</v>
      </c>
      <c r="G19" s="88">
        <v>0</v>
      </c>
      <c r="H19" s="90">
        <f>E19-G19</f>
        <v>20874.349999999999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190742.28</v>
      </c>
      <c r="D20" s="17">
        <f t="shared" si="0"/>
        <v>511727.63</v>
      </c>
      <c r="E20" s="17">
        <f t="shared" si="0"/>
        <v>234526.11000000002</v>
      </c>
      <c r="F20" s="91">
        <f t="shared" si="0"/>
        <v>467943.8</v>
      </c>
      <c r="G20" s="17">
        <f t="shared" si="0"/>
        <v>325607.33</v>
      </c>
      <c r="H20" s="17">
        <f t="shared" si="0"/>
        <v>88263.540000000008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6"/>
      <c r="B23" s="76" t="s">
        <v>4</v>
      </c>
      <c r="C23" s="76" t="s">
        <v>5</v>
      </c>
      <c r="D23" s="76" t="s">
        <v>6</v>
      </c>
      <c r="E23" s="94"/>
      <c r="F23" s="94"/>
      <c r="G23" s="94"/>
      <c r="H23" s="94"/>
    </row>
    <row r="24" spans="1:13" s="2" customFormat="1" ht="16.5" customHeight="1">
      <c r="A24" s="95">
        <v>1</v>
      </c>
      <c r="B24" s="96" t="s">
        <v>106</v>
      </c>
      <c r="C24" s="89">
        <v>1995</v>
      </c>
      <c r="D24" s="96" t="s">
        <v>48</v>
      </c>
      <c r="E24" s="94"/>
      <c r="F24" s="94"/>
      <c r="G24" s="94"/>
      <c r="H24" s="94"/>
    </row>
    <row r="25" spans="1:13" ht="18" customHeight="1">
      <c r="A25" s="76">
        <v>2</v>
      </c>
      <c r="B25" s="82" t="s">
        <v>22</v>
      </c>
      <c r="C25" s="17">
        <f>SUM(C24:C24)</f>
        <v>1995</v>
      </c>
      <c r="D25" s="85"/>
      <c r="E25" s="79"/>
      <c r="F25" s="79"/>
      <c r="G25" s="79"/>
      <c r="H25" s="79"/>
    </row>
    <row r="26" spans="1:13" ht="15" customHeight="1">
      <c r="A26" s="73">
        <v>3</v>
      </c>
      <c r="B26" s="12"/>
      <c r="C26" s="88">
        <v>0</v>
      </c>
      <c r="D26" s="10" t="s">
        <v>85</v>
      </c>
    </row>
    <row r="27" spans="1:13" ht="27" customHeight="1">
      <c r="A27" s="73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73" t="s">
        <v>50</v>
      </c>
      <c r="B29" s="73" t="s">
        <v>0</v>
      </c>
      <c r="C29" s="73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73" t="s">
        <v>4</v>
      </c>
      <c r="C30" s="73" t="s">
        <v>5</v>
      </c>
      <c r="D30" s="98" t="s">
        <v>6</v>
      </c>
      <c r="E30" s="98"/>
      <c r="F30" s="98"/>
      <c r="G30" s="98"/>
    </row>
    <row r="31" spans="1:13">
      <c r="A31" s="73">
        <v>1</v>
      </c>
      <c r="B31" s="12" t="s">
        <v>2</v>
      </c>
      <c r="C31" s="3">
        <f>C5+H18</f>
        <v>82625.45</v>
      </c>
      <c r="D31" s="98" t="s">
        <v>24</v>
      </c>
      <c r="E31" s="98"/>
      <c r="F31" s="98"/>
      <c r="G31" s="98"/>
    </row>
    <row r="32" spans="1:13">
      <c r="A32" s="73">
        <v>2</v>
      </c>
      <c r="B32" s="12" t="s">
        <v>3</v>
      </c>
      <c r="C32" s="3">
        <f>C6+H19</f>
        <v>31010.809999999998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113636.26</v>
      </c>
      <c r="D33" s="104"/>
      <c r="E33" s="105"/>
      <c r="F33" s="105"/>
      <c r="G33" s="106"/>
    </row>
    <row r="34" spans="1:7" ht="27.75" customHeight="1">
      <c r="A34" s="75">
        <v>3</v>
      </c>
      <c r="B34" s="12" t="s">
        <v>29</v>
      </c>
      <c r="C34" s="3">
        <f>F18</f>
        <v>142612.38999999998</v>
      </c>
      <c r="D34" s="104" t="s">
        <v>32</v>
      </c>
      <c r="E34" s="105"/>
      <c r="F34" s="105"/>
      <c r="G34" s="106"/>
    </row>
    <row r="35" spans="1:7">
      <c r="A35" s="75">
        <v>4</v>
      </c>
      <c r="B35" s="12" t="s">
        <v>77</v>
      </c>
      <c r="C35" s="3">
        <f>F19</f>
        <v>24151.46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166763.84999999998</v>
      </c>
      <c r="D36" s="104"/>
      <c r="E36" s="105"/>
      <c r="F36" s="105"/>
      <c r="G36" s="106"/>
    </row>
    <row r="37" spans="1:7" ht="55.5" customHeight="1">
      <c r="A37" s="73">
        <v>5</v>
      </c>
      <c r="B37" s="1" t="s">
        <v>86</v>
      </c>
      <c r="C37" s="66">
        <f>F20-F18-F19</f>
        <v>301179.95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E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40"/>
  <sheetViews>
    <sheetView topLeftCell="A16" zoomScaleNormal="100" workbookViewId="0">
      <selection activeCell="P36" sqref="P36"/>
    </sheetView>
  </sheetViews>
  <sheetFormatPr defaultRowHeight="15"/>
  <cols>
    <col min="1" max="1" width="4.140625" style="65" customWidth="1"/>
    <col min="2" max="2" width="27" style="74" customWidth="1"/>
    <col min="3" max="3" width="11.28515625" style="74" customWidth="1"/>
    <col min="4" max="4" width="12.42578125" style="74" customWidth="1"/>
    <col min="5" max="5" width="9.85546875" style="74" customWidth="1"/>
    <col min="6" max="6" width="11.7109375" style="74" customWidth="1"/>
    <col min="7" max="7" width="9.85546875" style="74" customWidth="1"/>
    <col min="8" max="8" width="12.5703125" style="74" customWidth="1"/>
    <col min="9" max="9" width="9.140625" style="74" customWidth="1"/>
    <col min="10" max="10" width="4.7109375" style="74" customWidth="1"/>
    <col min="11" max="11" width="4.85546875" style="74" customWidth="1"/>
    <col min="12" max="12" width="9.140625" style="74" customWidth="1"/>
    <col min="13" max="16384" width="9.140625" style="74"/>
  </cols>
  <sheetData>
    <row r="1" spans="1:12" ht="15.75">
      <c r="A1" s="116" t="s">
        <v>107</v>
      </c>
      <c r="B1" s="116"/>
      <c r="C1" s="116"/>
      <c r="D1" s="116"/>
      <c r="E1" s="116"/>
      <c r="F1" s="116"/>
      <c r="G1" s="116"/>
      <c r="H1" s="116"/>
    </row>
    <row r="2" spans="1:12">
      <c r="A2" s="122" t="s">
        <v>41</v>
      </c>
      <c r="B2" s="122"/>
      <c r="C2" s="122"/>
      <c r="D2" s="100"/>
      <c r="E2" s="100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73" t="s">
        <v>4</v>
      </c>
      <c r="C4" s="73" t="s">
        <v>5</v>
      </c>
    </row>
    <row r="5" spans="1:12">
      <c r="A5" s="73">
        <v>1</v>
      </c>
      <c r="B5" s="12" t="s">
        <v>2</v>
      </c>
      <c r="C5" s="24">
        <v>-13022.23</v>
      </c>
    </row>
    <row r="6" spans="1:12">
      <c r="A6" s="73">
        <v>2</v>
      </c>
      <c r="B6" s="12" t="s">
        <v>3</v>
      </c>
      <c r="C6" s="24">
        <v>11389.23</v>
      </c>
    </row>
    <row r="7" spans="1:12" ht="28.5" customHeight="1">
      <c r="A7" s="112" t="s">
        <v>34</v>
      </c>
      <c r="B7" s="113"/>
      <c r="C7" s="26">
        <f>SUM(C5:C6)</f>
        <v>-1633</v>
      </c>
    </row>
    <row r="8" spans="1:12">
      <c r="A8" s="76">
        <v>3</v>
      </c>
      <c r="B8" s="77" t="s">
        <v>79</v>
      </c>
      <c r="C8" s="78">
        <v>43041.52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5040.2700000000004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48081.789999999994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89738.429999999978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92"/>
      <c r="D15" s="92"/>
      <c r="E15" s="78">
        <v>-5225.47</v>
      </c>
      <c r="F15" s="87">
        <f>C15+D15-E15</f>
        <v>5225.47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89738.43</v>
      </c>
      <c r="D17" s="78">
        <v>261683.46</v>
      </c>
      <c r="E17" s="78">
        <v>129803.31</v>
      </c>
      <c r="F17" s="87">
        <f>C17+D17-E17</f>
        <v>221618.58000000002</v>
      </c>
      <c r="G17" s="88">
        <f>D17</f>
        <v>261683.46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43041.52</v>
      </c>
      <c r="D18" s="78">
        <v>123355.91</v>
      </c>
      <c r="E18" s="78">
        <v>63684.09</v>
      </c>
      <c r="F18" s="87">
        <f>C18+D18-E18</f>
        <v>102713.34</v>
      </c>
      <c r="G18" s="89">
        <v>19840</v>
      </c>
      <c r="H18" s="90">
        <f>E18-G18</f>
        <v>43844.09</v>
      </c>
      <c r="J18" s="74" t="s">
        <v>37</v>
      </c>
      <c r="L18" s="20"/>
    </row>
    <row r="19" spans="1:13">
      <c r="A19" s="76">
        <v>5</v>
      </c>
      <c r="B19" s="77" t="s">
        <v>3</v>
      </c>
      <c r="C19" s="78">
        <v>5040.2700000000004</v>
      </c>
      <c r="D19" s="78">
        <v>30499.96</v>
      </c>
      <c r="E19" s="78">
        <v>19681.419999999998</v>
      </c>
      <c r="F19" s="87">
        <f>C19+D19-E19</f>
        <v>15858.809999999998</v>
      </c>
      <c r="G19" s="88">
        <v>40726</v>
      </c>
      <c r="H19" s="90">
        <f>E19-G19</f>
        <v>-21044.58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137820.21999999997</v>
      </c>
      <c r="D20" s="17">
        <f t="shared" si="0"/>
        <v>415539.33</v>
      </c>
      <c r="E20" s="17">
        <f t="shared" si="0"/>
        <v>207943.34999999998</v>
      </c>
      <c r="F20" s="91">
        <f t="shared" si="0"/>
        <v>345416.2</v>
      </c>
      <c r="G20" s="17">
        <f t="shared" si="0"/>
        <v>322249.45999999996</v>
      </c>
      <c r="H20" s="17">
        <f t="shared" si="0"/>
        <v>22799.509999999995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6"/>
      <c r="B23" s="76" t="s">
        <v>4</v>
      </c>
      <c r="C23" s="76" t="s">
        <v>5</v>
      </c>
      <c r="D23" s="76" t="s">
        <v>6</v>
      </c>
      <c r="E23" s="94"/>
      <c r="F23" s="94"/>
      <c r="G23" s="94"/>
      <c r="H23" s="94"/>
    </row>
    <row r="24" spans="1:13" s="2" customFormat="1" ht="31.5" customHeight="1">
      <c r="A24" s="95">
        <v>1</v>
      </c>
      <c r="B24" s="97" t="s">
        <v>108</v>
      </c>
      <c r="C24" s="89">
        <v>19840</v>
      </c>
      <c r="D24" s="96" t="s">
        <v>48</v>
      </c>
      <c r="E24" s="94"/>
      <c r="F24" s="94"/>
      <c r="G24" s="94"/>
      <c r="H24" s="94"/>
    </row>
    <row r="25" spans="1:13" ht="18" customHeight="1">
      <c r="A25" s="76">
        <v>2</v>
      </c>
      <c r="B25" s="82" t="s">
        <v>22</v>
      </c>
      <c r="C25" s="17">
        <f>SUM(C24:C24)</f>
        <v>19840</v>
      </c>
      <c r="D25" s="85"/>
      <c r="E25" s="79"/>
      <c r="F25" s="79"/>
      <c r="G25" s="79"/>
      <c r="H25" s="79"/>
    </row>
    <row r="26" spans="1:13" ht="15" customHeight="1">
      <c r="A26" s="73">
        <v>3</v>
      </c>
      <c r="B26" s="12" t="s">
        <v>60</v>
      </c>
      <c r="C26" s="88">
        <v>40726</v>
      </c>
      <c r="D26" s="10" t="s">
        <v>85</v>
      </c>
    </row>
    <row r="27" spans="1:13" ht="27" customHeight="1">
      <c r="A27" s="73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73" t="s">
        <v>50</v>
      </c>
      <c r="B29" s="73" t="s">
        <v>0</v>
      </c>
      <c r="C29" s="73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73" t="s">
        <v>4</v>
      </c>
      <c r="C30" s="73" t="s">
        <v>5</v>
      </c>
      <c r="D30" s="98" t="s">
        <v>6</v>
      </c>
      <c r="E30" s="98"/>
      <c r="F30" s="98"/>
      <c r="G30" s="98"/>
    </row>
    <row r="31" spans="1:13">
      <c r="A31" s="73">
        <v>1</v>
      </c>
      <c r="B31" s="12" t="s">
        <v>2</v>
      </c>
      <c r="C31" s="3">
        <f>C5+H18</f>
        <v>30821.859999999997</v>
      </c>
      <c r="D31" s="98" t="s">
        <v>24</v>
      </c>
      <c r="E31" s="98"/>
      <c r="F31" s="98"/>
      <c r="G31" s="98"/>
    </row>
    <row r="32" spans="1:13">
      <c r="A32" s="73">
        <v>2</v>
      </c>
      <c r="B32" s="12" t="s">
        <v>3</v>
      </c>
      <c r="C32" s="3">
        <f>C6+H19</f>
        <v>-9655.3500000000022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21166.509999999995</v>
      </c>
      <c r="D33" s="104"/>
      <c r="E33" s="105"/>
      <c r="F33" s="105"/>
      <c r="G33" s="106"/>
    </row>
    <row r="34" spans="1:7" ht="27.75" customHeight="1">
      <c r="A34" s="75">
        <v>3</v>
      </c>
      <c r="B34" s="12" t="s">
        <v>29</v>
      </c>
      <c r="C34" s="3">
        <f>F18</f>
        <v>102713.34</v>
      </c>
      <c r="D34" s="104" t="s">
        <v>32</v>
      </c>
      <c r="E34" s="105"/>
      <c r="F34" s="105"/>
      <c r="G34" s="106"/>
    </row>
    <row r="35" spans="1:7">
      <c r="A35" s="75">
        <v>4</v>
      </c>
      <c r="B35" s="12" t="s">
        <v>77</v>
      </c>
      <c r="C35" s="3">
        <f>F19</f>
        <v>15858.809999999998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118572.15</v>
      </c>
      <c r="D36" s="104"/>
      <c r="E36" s="105"/>
      <c r="F36" s="105"/>
      <c r="G36" s="106"/>
    </row>
    <row r="37" spans="1:7" ht="55.5" customHeight="1">
      <c r="A37" s="73">
        <v>5</v>
      </c>
      <c r="B37" s="1" t="s">
        <v>86</v>
      </c>
      <c r="C37" s="66">
        <f>F20-F18-F19</f>
        <v>226844.05000000002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E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40"/>
  <sheetViews>
    <sheetView tabSelected="1" zoomScaleNormal="100" workbookViewId="0">
      <selection activeCell="Q18" sqref="Q18"/>
    </sheetView>
  </sheetViews>
  <sheetFormatPr defaultRowHeight="15"/>
  <cols>
    <col min="1" max="1" width="4.140625" style="65" customWidth="1"/>
    <col min="2" max="2" width="27" style="74" customWidth="1"/>
    <col min="3" max="3" width="11.28515625" style="74" customWidth="1"/>
    <col min="4" max="4" width="12.42578125" style="74" customWidth="1"/>
    <col min="5" max="5" width="9.85546875" style="74" customWidth="1"/>
    <col min="6" max="6" width="11.7109375" style="74" customWidth="1"/>
    <col min="7" max="7" width="9.85546875" style="74" customWidth="1"/>
    <col min="8" max="8" width="12.5703125" style="74" customWidth="1"/>
    <col min="9" max="9" width="9.140625" style="74" customWidth="1"/>
    <col min="10" max="10" width="4.7109375" style="74" customWidth="1"/>
    <col min="11" max="11" width="4.85546875" style="74" customWidth="1"/>
    <col min="12" max="12" width="9.140625" style="74" customWidth="1"/>
    <col min="13" max="16384" width="9.140625" style="74"/>
  </cols>
  <sheetData>
    <row r="1" spans="1:12" ht="15.75">
      <c r="A1" s="116" t="s">
        <v>109</v>
      </c>
      <c r="B1" s="116"/>
      <c r="C1" s="116"/>
      <c r="D1" s="116"/>
      <c r="E1" s="116"/>
      <c r="F1" s="116"/>
      <c r="G1" s="116"/>
      <c r="H1" s="116"/>
    </row>
    <row r="2" spans="1:12">
      <c r="A2" s="122" t="s">
        <v>41</v>
      </c>
      <c r="B2" s="122"/>
      <c r="C2" s="122"/>
      <c r="D2" s="100"/>
      <c r="E2" s="100"/>
    </row>
    <row r="3" spans="1:12" s="6" customFormat="1" ht="16.5" customHeight="1">
      <c r="A3" s="62" t="s">
        <v>50</v>
      </c>
      <c r="B3" s="62" t="s">
        <v>0</v>
      </c>
      <c r="C3" s="62" t="s">
        <v>1</v>
      </c>
      <c r="D3" s="63" t="s">
        <v>19</v>
      </c>
    </row>
    <row r="4" spans="1:12" s="2" customFormat="1" ht="11.25" customHeight="1">
      <c r="A4" s="66"/>
      <c r="B4" s="73" t="s">
        <v>4</v>
      </c>
      <c r="C4" s="73" t="s">
        <v>5</v>
      </c>
    </row>
    <row r="5" spans="1:12">
      <c r="A5" s="73">
        <v>1</v>
      </c>
      <c r="B5" s="12" t="s">
        <v>2</v>
      </c>
      <c r="C5" s="24">
        <v>-83292.509999999995</v>
      </c>
    </row>
    <row r="6" spans="1:12">
      <c r="A6" s="73">
        <v>2</v>
      </c>
      <c r="B6" s="12" t="s">
        <v>3</v>
      </c>
      <c r="C6" s="24">
        <v>21596.85</v>
      </c>
    </row>
    <row r="7" spans="1:12" ht="28.5" customHeight="1">
      <c r="A7" s="112" t="s">
        <v>34</v>
      </c>
      <c r="B7" s="113"/>
      <c r="C7" s="26">
        <f>SUM(C5:C6)</f>
        <v>-61695.659999999996</v>
      </c>
    </row>
    <row r="8" spans="1:12">
      <c r="A8" s="76">
        <v>3</v>
      </c>
      <c r="B8" s="77" t="s">
        <v>79</v>
      </c>
      <c r="C8" s="78">
        <v>92749.71</v>
      </c>
      <c r="D8" s="79"/>
      <c r="E8" s="79"/>
      <c r="F8" s="79"/>
      <c r="G8" s="79"/>
      <c r="H8" s="79"/>
    </row>
    <row r="9" spans="1:12" ht="30.75" customHeight="1">
      <c r="A9" s="76">
        <v>4</v>
      </c>
      <c r="B9" s="80" t="s">
        <v>30</v>
      </c>
      <c r="C9" s="78">
        <v>10388.450000000001</v>
      </c>
      <c r="D9" s="79"/>
      <c r="E9" s="79"/>
      <c r="F9" s="79"/>
      <c r="G9" s="79"/>
      <c r="H9" s="79"/>
    </row>
    <row r="10" spans="1:12" ht="27.75" customHeight="1">
      <c r="A10" s="117" t="s">
        <v>35</v>
      </c>
      <c r="B10" s="118"/>
      <c r="C10" s="81">
        <f>SUM(C8:C9)</f>
        <v>103138.16</v>
      </c>
      <c r="D10" s="79"/>
      <c r="E10" s="79"/>
      <c r="F10" s="79"/>
      <c r="G10" s="79"/>
      <c r="H10" s="79"/>
    </row>
    <row r="11" spans="1:12" ht="42.75" customHeight="1">
      <c r="A11" s="76">
        <v>5</v>
      </c>
      <c r="B11" s="82" t="s">
        <v>80</v>
      </c>
      <c r="C11" s="81">
        <f>C20-C18-C19</f>
        <v>193805.64999999997</v>
      </c>
      <c r="D11" s="79"/>
      <c r="E11" s="79"/>
      <c r="F11" s="79"/>
      <c r="G11" s="79"/>
      <c r="H11" s="79"/>
    </row>
    <row r="12" spans="1:12">
      <c r="A12" s="119" t="s">
        <v>81</v>
      </c>
      <c r="B12" s="119"/>
      <c r="C12" s="119"/>
      <c r="D12" s="119"/>
      <c r="E12" s="119"/>
      <c r="F12" s="119"/>
      <c r="G12" s="119"/>
      <c r="H12" s="119"/>
    </row>
    <row r="13" spans="1:12" s="6" customFormat="1" ht="60">
      <c r="A13" s="83" t="s">
        <v>50</v>
      </c>
      <c r="B13" s="83" t="s">
        <v>11</v>
      </c>
      <c r="C13" s="83" t="s">
        <v>42</v>
      </c>
      <c r="D13" s="83" t="s">
        <v>43</v>
      </c>
      <c r="E13" s="83" t="s">
        <v>44</v>
      </c>
      <c r="F13" s="83" t="s">
        <v>45</v>
      </c>
      <c r="G13" s="83" t="s">
        <v>12</v>
      </c>
      <c r="H13" s="83" t="s">
        <v>54</v>
      </c>
    </row>
    <row r="14" spans="1:12" s="61" customFormat="1">
      <c r="A14" s="76"/>
      <c r="B14" s="76" t="s">
        <v>4</v>
      </c>
      <c r="C14" s="76" t="s">
        <v>5</v>
      </c>
      <c r="D14" s="84" t="s">
        <v>6</v>
      </c>
      <c r="E14" s="76" t="s">
        <v>7</v>
      </c>
      <c r="F14" s="76" t="s">
        <v>8</v>
      </c>
      <c r="G14" s="76" t="s">
        <v>9</v>
      </c>
      <c r="H14" s="76" t="s">
        <v>10</v>
      </c>
    </row>
    <row r="15" spans="1:12" s="65" customFormat="1">
      <c r="A15" s="76">
        <v>1</v>
      </c>
      <c r="B15" s="85" t="s">
        <v>38</v>
      </c>
      <c r="C15" s="92">
        <v>0</v>
      </c>
      <c r="D15" s="92">
        <v>0</v>
      </c>
      <c r="E15" s="78">
        <v>0</v>
      </c>
      <c r="F15" s="87">
        <f>C15+D15-E15</f>
        <v>0</v>
      </c>
      <c r="G15" s="88">
        <f>D15</f>
        <v>0</v>
      </c>
      <c r="H15" s="76">
        <f>D15-G15</f>
        <v>0</v>
      </c>
      <c r="L15" s="19"/>
    </row>
    <row r="16" spans="1:12" s="65" customFormat="1">
      <c r="A16" s="76">
        <v>2</v>
      </c>
      <c r="B16" s="85" t="s">
        <v>40</v>
      </c>
      <c r="C16" s="78">
        <v>0</v>
      </c>
      <c r="D16" s="92">
        <v>0</v>
      </c>
      <c r="E16" s="78">
        <v>0</v>
      </c>
      <c r="F16" s="87">
        <f>C16+D16-E16</f>
        <v>0</v>
      </c>
      <c r="G16" s="88">
        <f>D16</f>
        <v>0</v>
      </c>
      <c r="H16" s="76">
        <f>D16-G16</f>
        <v>0</v>
      </c>
      <c r="L16" s="20"/>
    </row>
    <row r="17" spans="1:13">
      <c r="A17" s="76">
        <v>3</v>
      </c>
      <c r="B17" s="85" t="s">
        <v>13</v>
      </c>
      <c r="C17" s="78">
        <v>193805.65</v>
      </c>
      <c r="D17" s="78">
        <v>583998.46</v>
      </c>
      <c r="E17" s="78">
        <v>342232.79</v>
      </c>
      <c r="F17" s="87">
        <f>C17+D17-E17</f>
        <v>435571.32</v>
      </c>
      <c r="G17" s="88">
        <f>D17</f>
        <v>583998.46</v>
      </c>
      <c r="H17" s="76">
        <f>D17-G17</f>
        <v>0</v>
      </c>
      <c r="L17" s="21"/>
    </row>
    <row r="18" spans="1:13">
      <c r="A18" s="76">
        <v>4</v>
      </c>
      <c r="B18" s="77" t="s">
        <v>14</v>
      </c>
      <c r="C18" s="78">
        <v>92749.71</v>
      </c>
      <c r="D18" s="78">
        <v>275273.90000000002</v>
      </c>
      <c r="E18" s="78">
        <v>166050.51</v>
      </c>
      <c r="F18" s="87">
        <f>C18+D18-E18</f>
        <v>201973.10000000003</v>
      </c>
      <c r="G18" s="89">
        <v>40993</v>
      </c>
      <c r="H18" s="90">
        <f>E18-G18</f>
        <v>125057.51000000001</v>
      </c>
      <c r="J18" s="74" t="s">
        <v>37</v>
      </c>
      <c r="L18" s="20"/>
    </row>
    <row r="19" spans="1:13">
      <c r="A19" s="76">
        <v>5</v>
      </c>
      <c r="B19" s="77" t="s">
        <v>3</v>
      </c>
      <c r="C19" s="78">
        <v>10388.450000000001</v>
      </c>
      <c r="D19" s="78">
        <v>57136.72</v>
      </c>
      <c r="E19" s="78">
        <v>42648.55</v>
      </c>
      <c r="F19" s="87">
        <f>C19+D19-E19</f>
        <v>24876.619999999995</v>
      </c>
      <c r="G19" s="88">
        <v>83845</v>
      </c>
      <c r="H19" s="90">
        <f>E19-G19</f>
        <v>-41196.449999999997</v>
      </c>
      <c r="L19" s="21"/>
    </row>
    <row r="20" spans="1:13" s="2" customFormat="1">
      <c r="A20" s="76">
        <v>6</v>
      </c>
      <c r="B20" s="82" t="s">
        <v>26</v>
      </c>
      <c r="C20" s="17">
        <f t="shared" ref="C20:H20" si="0">SUM(C15:C19)</f>
        <v>296943.81</v>
      </c>
      <c r="D20" s="17">
        <f t="shared" si="0"/>
        <v>916409.08</v>
      </c>
      <c r="E20" s="17">
        <f t="shared" si="0"/>
        <v>550931.85</v>
      </c>
      <c r="F20" s="91">
        <f t="shared" si="0"/>
        <v>662421.04</v>
      </c>
      <c r="G20" s="17">
        <f t="shared" si="0"/>
        <v>708836.46</v>
      </c>
      <c r="H20" s="17">
        <f t="shared" si="0"/>
        <v>83861.060000000012</v>
      </c>
      <c r="I20" s="2" t="s">
        <v>37</v>
      </c>
      <c r="L20" s="109"/>
      <c r="M20" s="109"/>
    </row>
    <row r="21" spans="1:13">
      <c r="A21" s="120" t="s">
        <v>46</v>
      </c>
      <c r="B21" s="121"/>
      <c r="C21" s="121"/>
      <c r="D21" s="121"/>
      <c r="E21" s="121"/>
      <c r="F21" s="121"/>
      <c r="G21" s="121"/>
      <c r="H21" s="121"/>
      <c r="L21" s="22"/>
    </row>
    <row r="22" spans="1:13" ht="17.25" customHeight="1">
      <c r="A22" s="76" t="s">
        <v>50</v>
      </c>
      <c r="B22" s="76" t="s">
        <v>15</v>
      </c>
      <c r="C22" s="76" t="s">
        <v>16</v>
      </c>
      <c r="D22" s="77" t="s">
        <v>17</v>
      </c>
      <c r="E22" s="93" t="s">
        <v>20</v>
      </c>
      <c r="F22" s="79"/>
      <c r="G22" s="79"/>
      <c r="H22" s="79"/>
      <c r="L22" s="23"/>
    </row>
    <row r="23" spans="1:13" s="2" customFormat="1" ht="14.25" customHeight="1">
      <c r="A23" s="76"/>
      <c r="B23" s="76" t="s">
        <v>4</v>
      </c>
      <c r="C23" s="76" t="s">
        <v>5</v>
      </c>
      <c r="D23" s="76" t="s">
        <v>6</v>
      </c>
      <c r="E23" s="94"/>
      <c r="F23" s="94"/>
      <c r="G23" s="94"/>
      <c r="H23" s="94"/>
    </row>
    <row r="24" spans="1:13" s="2" customFormat="1" ht="42.75" customHeight="1">
      <c r="A24" s="95">
        <v>1</v>
      </c>
      <c r="B24" s="14" t="s">
        <v>110</v>
      </c>
      <c r="C24" s="89">
        <v>40993</v>
      </c>
      <c r="D24" s="96" t="s">
        <v>48</v>
      </c>
      <c r="E24" s="94"/>
      <c r="F24" s="94"/>
      <c r="G24" s="94"/>
      <c r="H24" s="94"/>
    </row>
    <row r="25" spans="1:13" ht="18" customHeight="1">
      <c r="A25" s="76">
        <v>2</v>
      </c>
      <c r="B25" s="82" t="s">
        <v>22</v>
      </c>
      <c r="C25" s="17">
        <f>SUM(C24:C24)</f>
        <v>40993</v>
      </c>
      <c r="D25" s="85"/>
      <c r="E25" s="79"/>
      <c r="F25" s="79"/>
      <c r="G25" s="79"/>
      <c r="H25" s="79"/>
    </row>
    <row r="26" spans="1:13" ht="15" customHeight="1">
      <c r="A26" s="73">
        <v>3</v>
      </c>
      <c r="B26" s="12" t="s">
        <v>60</v>
      </c>
      <c r="C26" s="88">
        <v>83845</v>
      </c>
      <c r="D26" s="10" t="s">
        <v>85</v>
      </c>
    </row>
    <row r="27" spans="1:13" ht="29.25" customHeight="1">
      <c r="A27" s="73">
        <v>4</v>
      </c>
      <c r="B27" s="16" t="s">
        <v>23</v>
      </c>
      <c r="C27" s="66">
        <v>0</v>
      </c>
      <c r="D27" s="10"/>
    </row>
    <row r="28" spans="1:13">
      <c r="A28" s="111" t="s">
        <v>47</v>
      </c>
      <c r="B28" s="111"/>
      <c r="C28" s="111"/>
      <c r="D28" s="111"/>
      <c r="E28" s="111"/>
      <c r="F28" s="111"/>
      <c r="G28" s="111"/>
    </row>
    <row r="29" spans="1:13" s="61" customFormat="1" ht="14.25" customHeight="1">
      <c r="A29" s="73" t="s">
        <v>50</v>
      </c>
      <c r="B29" s="73" t="s">
        <v>0</v>
      </c>
      <c r="C29" s="73" t="s">
        <v>16</v>
      </c>
      <c r="D29" s="98" t="s">
        <v>21</v>
      </c>
      <c r="E29" s="98"/>
      <c r="F29" s="98"/>
      <c r="G29" s="98"/>
      <c r="H29" s="61" t="s">
        <v>27</v>
      </c>
    </row>
    <row r="30" spans="1:13" s="2" customFormat="1" ht="12" customHeight="1">
      <c r="A30" s="12"/>
      <c r="B30" s="73" t="s">
        <v>4</v>
      </c>
      <c r="C30" s="73" t="s">
        <v>5</v>
      </c>
      <c r="D30" s="98" t="s">
        <v>6</v>
      </c>
      <c r="E30" s="98"/>
      <c r="F30" s="98"/>
      <c r="G30" s="98"/>
    </row>
    <row r="31" spans="1:13">
      <c r="A31" s="73">
        <v>1</v>
      </c>
      <c r="B31" s="12" t="s">
        <v>2</v>
      </c>
      <c r="C31" s="3">
        <f>C5+H18</f>
        <v>41765.000000000015</v>
      </c>
      <c r="D31" s="98" t="s">
        <v>24</v>
      </c>
      <c r="E31" s="98"/>
      <c r="F31" s="98"/>
      <c r="G31" s="98"/>
    </row>
    <row r="32" spans="1:13">
      <c r="A32" s="73">
        <v>2</v>
      </c>
      <c r="B32" s="12" t="s">
        <v>3</v>
      </c>
      <c r="C32" s="3">
        <f>C6+H19</f>
        <v>-19599.599999999999</v>
      </c>
      <c r="D32" s="98" t="s">
        <v>25</v>
      </c>
      <c r="E32" s="98"/>
      <c r="F32" s="98"/>
      <c r="G32" s="98"/>
    </row>
    <row r="33" spans="1:7" ht="14.25" customHeight="1">
      <c r="A33" s="102" t="s">
        <v>52</v>
      </c>
      <c r="B33" s="103"/>
      <c r="C33" s="4">
        <f>SUM(C31:C32)</f>
        <v>22165.400000000016</v>
      </c>
      <c r="D33" s="104"/>
      <c r="E33" s="105"/>
      <c r="F33" s="105"/>
      <c r="G33" s="106"/>
    </row>
    <row r="34" spans="1:7" ht="27.75" customHeight="1">
      <c r="A34" s="75">
        <v>3</v>
      </c>
      <c r="B34" s="12" t="s">
        <v>29</v>
      </c>
      <c r="C34" s="3">
        <f>F18</f>
        <v>201973.10000000003</v>
      </c>
      <c r="D34" s="104" t="s">
        <v>32</v>
      </c>
      <c r="E34" s="105"/>
      <c r="F34" s="105"/>
      <c r="G34" s="106"/>
    </row>
    <row r="35" spans="1:7">
      <c r="A35" s="75">
        <v>4</v>
      </c>
      <c r="B35" s="12" t="s">
        <v>77</v>
      </c>
      <c r="C35" s="3">
        <f>F19</f>
        <v>24876.619999999995</v>
      </c>
      <c r="D35" s="104" t="s">
        <v>33</v>
      </c>
      <c r="E35" s="105"/>
      <c r="F35" s="105"/>
      <c r="G35" s="106"/>
    </row>
    <row r="36" spans="1:7" ht="13.5" customHeight="1">
      <c r="A36" s="107" t="s">
        <v>36</v>
      </c>
      <c r="B36" s="108"/>
      <c r="C36" s="7">
        <f>SUM(C34:C35)</f>
        <v>226849.72000000003</v>
      </c>
      <c r="D36" s="104"/>
      <c r="E36" s="105"/>
      <c r="F36" s="105"/>
      <c r="G36" s="106"/>
    </row>
    <row r="37" spans="1:7" ht="55.5" customHeight="1">
      <c r="A37" s="73">
        <v>5</v>
      </c>
      <c r="B37" s="1" t="s">
        <v>86</v>
      </c>
      <c r="C37" s="66">
        <f>F20-F18-F19</f>
        <v>435571.32</v>
      </c>
      <c r="D37" s="98" t="s">
        <v>55</v>
      </c>
      <c r="E37" s="98"/>
      <c r="F37" s="98"/>
      <c r="G37" s="98"/>
    </row>
    <row r="39" spans="1:7">
      <c r="A39" s="99" t="s">
        <v>28</v>
      </c>
      <c r="B39" s="100"/>
      <c r="C39" s="100"/>
      <c r="E39" s="101" t="s">
        <v>39</v>
      </c>
      <c r="F39" s="101"/>
      <c r="G39" s="101"/>
    </row>
    <row r="40" spans="1:7">
      <c r="A40" s="99" t="s">
        <v>82</v>
      </c>
      <c r="B40" s="100"/>
      <c r="C40" s="100"/>
      <c r="D40" s="5"/>
      <c r="E40" s="99" t="s">
        <v>51</v>
      </c>
      <c r="F40" s="99"/>
      <c r="G40" s="99"/>
    </row>
  </sheetData>
  <mergeCells count="23">
    <mergeCell ref="L20:M20"/>
    <mergeCell ref="D32:G32"/>
    <mergeCell ref="A1:H1"/>
    <mergeCell ref="A2:E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" top="0.19685039370078741" bottom="0" header="0.15748031496062992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Борисенко,25</vt:lpstr>
      <vt:lpstr>Островского,2а</vt:lpstr>
      <vt:lpstr>Фабричная,10</vt:lpstr>
      <vt:lpstr>Фабричная,12</vt:lpstr>
      <vt:lpstr>Фабричная,14</vt:lpstr>
      <vt:lpstr>Фабричная,15 </vt:lpstr>
      <vt:lpstr>Фабричная,16  </vt:lpstr>
      <vt:lpstr>Фабричная,18-1</vt:lpstr>
      <vt:lpstr>Фабричная,18-2</vt:lpstr>
      <vt:lpstr>Фабричная,2 </vt:lpstr>
      <vt:lpstr>Фабричная,20</vt:lpstr>
      <vt:lpstr>Фабричная,4 </vt:lpstr>
      <vt:lpstr>Фабричная,6  </vt:lpstr>
      <vt:lpstr>Фабричная,8   </vt:lpstr>
      <vt:lpstr>м-н Заречный,4-3</vt:lpstr>
      <vt:lpstr>Чехова,2</vt:lpstr>
      <vt:lpstr>30лет,46</vt:lpstr>
      <vt:lpstr>30лет,48 </vt:lpstr>
      <vt:lpstr>30лет,52</vt:lpstr>
      <vt:lpstr>30лет,98 </vt:lpstr>
      <vt:lpstr>30лет,102 </vt:lpstr>
      <vt:lpstr>30лет,25а</vt:lpstr>
      <vt:lpstr>Пром.узел,10а-1</vt:lpstr>
      <vt:lpstr>Арбузова,66</vt:lpstr>
      <vt:lpstr>Арбузова,83</vt:lpstr>
      <vt:lpstr>Арбузова,84а </vt:lpstr>
      <vt:lpstr>Арбузова,86а-1 </vt:lpstr>
      <vt:lpstr>Арбузова,86а-2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2013-03-01T01:47:53Z</dcterms:modified>
</cp:coreProperties>
</file>